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730" windowHeight="11760" tabRatio="624"/>
  </bookViews>
  <sheets>
    <sheet name="პრაქტიკოსი ექთანი" sheetId="33" r:id="rId1"/>
  </sheets>
  <definedNames>
    <definedName name="_GoBack" localSheetId="0">'პრაქტიკოსი ექთანი'!#REF!</definedName>
  </definedNames>
  <calcPr calcId="144525"/>
</workbook>
</file>

<file path=xl/calcChain.xml><?xml version="1.0" encoding="utf-8"?>
<calcChain xmlns="http://schemas.openxmlformats.org/spreadsheetml/2006/main">
  <c r="AY74" i="33" l="1"/>
  <c r="AY75" i="33"/>
  <c r="AY76" i="33"/>
  <c r="AY77" i="33"/>
  <c r="AY78" i="33"/>
  <c r="AY79" i="33"/>
  <c r="AY80" i="33"/>
  <c r="AY81" i="33"/>
  <c r="AY82" i="33"/>
  <c r="AY83" i="33"/>
  <c r="AY84" i="33"/>
  <c r="AY85" i="33"/>
  <c r="AY86" i="33"/>
  <c r="AY87" i="33"/>
  <c r="AY88" i="33"/>
  <c r="AY89" i="33"/>
  <c r="AY90" i="33"/>
  <c r="AY91" i="33"/>
  <c r="AY92" i="33"/>
  <c r="AY93" i="33"/>
  <c r="AY94" i="33"/>
  <c r="AY95" i="33"/>
  <c r="AY96" i="33"/>
  <c r="AY97" i="33"/>
  <c r="AY98" i="33"/>
  <c r="AY73" i="33"/>
  <c r="F99" i="33"/>
  <c r="G99" i="33"/>
  <c r="H99" i="33"/>
  <c r="AY99" i="33" s="1"/>
  <c r="I99" i="33"/>
  <c r="J99" i="33"/>
  <c r="K99" i="33"/>
  <c r="L99" i="33"/>
  <c r="M99" i="33"/>
  <c r="N99" i="33"/>
  <c r="O99" i="33"/>
  <c r="P99" i="33"/>
  <c r="Q99" i="33"/>
  <c r="R99" i="33"/>
  <c r="S99" i="33"/>
  <c r="T99" i="33"/>
  <c r="U99" i="33"/>
  <c r="V99" i="33"/>
  <c r="W99" i="33"/>
  <c r="X99" i="33"/>
  <c r="Y99" i="33"/>
  <c r="Z99" i="33"/>
  <c r="AA99" i="33"/>
  <c r="AB99" i="33"/>
  <c r="AC99" i="33"/>
  <c r="AD99" i="33"/>
  <c r="AE99" i="33"/>
  <c r="AF99" i="33"/>
  <c r="AG99" i="33"/>
  <c r="AH99" i="33"/>
  <c r="AI99" i="33"/>
  <c r="AJ99" i="33"/>
  <c r="AK99" i="33"/>
  <c r="AL99" i="33"/>
  <c r="AM99" i="33"/>
  <c r="AN99" i="33"/>
  <c r="AO99" i="33"/>
  <c r="AP99" i="33"/>
  <c r="AQ99" i="33"/>
  <c r="AR99" i="33"/>
  <c r="AS99" i="33"/>
  <c r="AT99" i="33"/>
  <c r="AU99" i="33"/>
  <c r="AV99" i="33"/>
  <c r="AW99" i="33"/>
  <c r="AX99" i="33"/>
  <c r="E99" i="33"/>
  <c r="AW44" i="33"/>
  <c r="AW45" i="33"/>
  <c r="AW46" i="33"/>
  <c r="AW47" i="33"/>
  <c r="AW48" i="33"/>
  <c r="AW49" i="33"/>
  <c r="AW50" i="33"/>
  <c r="AW51" i="33"/>
  <c r="AW52" i="33"/>
  <c r="AW53" i="33"/>
  <c r="AW54" i="33"/>
  <c r="AW55" i="33"/>
  <c r="AW56" i="33"/>
  <c r="AW57" i="33"/>
  <c r="AW58" i="33"/>
  <c r="AW59" i="33"/>
  <c r="AW60" i="33"/>
  <c r="AW61" i="33"/>
  <c r="AW62" i="33"/>
  <c r="AW63" i="33"/>
  <c r="AW64" i="33"/>
  <c r="AW65" i="33"/>
  <c r="AW66" i="33"/>
  <c r="AW43" i="33"/>
  <c r="F67" i="33"/>
  <c r="G67" i="33"/>
  <c r="H67" i="33"/>
  <c r="AW67" i="33" s="1"/>
  <c r="I67" i="33"/>
  <c r="J67" i="33"/>
  <c r="K67" i="33"/>
  <c r="L67" i="33"/>
  <c r="M67" i="33"/>
  <c r="N67" i="33"/>
  <c r="O67" i="33"/>
  <c r="P67" i="33"/>
  <c r="Q67" i="33"/>
  <c r="R67" i="33"/>
  <c r="S67" i="33"/>
  <c r="T67" i="33"/>
  <c r="U67" i="33"/>
  <c r="V67" i="33"/>
  <c r="W67" i="33"/>
  <c r="X67" i="33"/>
  <c r="Y67" i="33"/>
  <c r="Z67" i="33"/>
  <c r="AA67" i="33"/>
  <c r="AB67" i="33"/>
  <c r="AC67" i="33"/>
  <c r="AD67" i="33"/>
  <c r="AE67" i="33"/>
  <c r="AF67" i="33"/>
  <c r="AG67" i="33"/>
  <c r="AH67" i="33"/>
  <c r="AI67" i="33"/>
  <c r="AJ67" i="33"/>
  <c r="AK67" i="33"/>
  <c r="AL67" i="33"/>
  <c r="AM67" i="33"/>
  <c r="AN67" i="33"/>
  <c r="AO67" i="33"/>
  <c r="AP67" i="33"/>
  <c r="AQ67" i="33"/>
  <c r="AR67" i="33"/>
  <c r="AS67" i="33"/>
  <c r="AT67" i="33"/>
  <c r="AU67" i="33"/>
  <c r="AV67" i="33"/>
  <c r="E67" i="33"/>
  <c r="AV9" i="33"/>
  <c r="AV10" i="33"/>
  <c r="AV11" i="33"/>
  <c r="AV12" i="33"/>
  <c r="AV13" i="33"/>
  <c r="AV14" i="33"/>
  <c r="AV15" i="33"/>
  <c r="AV16" i="33"/>
  <c r="AV17" i="33"/>
  <c r="AV18" i="33"/>
  <c r="AV19" i="33"/>
  <c r="AV20" i="33"/>
  <c r="AV21" i="33"/>
  <c r="AV22" i="33"/>
  <c r="AV23" i="33"/>
  <c r="AV24" i="33"/>
  <c r="AV25" i="33"/>
  <c r="AV26" i="33"/>
  <c r="AV27" i="33"/>
  <c r="AV28" i="33"/>
  <c r="AV29" i="33"/>
  <c r="AV30" i="33"/>
  <c r="AV31" i="33"/>
  <c r="AV32" i="33"/>
  <c r="AV33" i="33"/>
  <c r="AV34" i="33"/>
  <c r="AV35" i="33"/>
  <c r="AV36" i="33"/>
  <c r="AV8" i="33"/>
  <c r="F37" i="33"/>
  <c r="G37" i="33"/>
  <c r="H37" i="33"/>
  <c r="AV37" i="33" s="1"/>
  <c r="I37" i="33"/>
  <c r="J37" i="33"/>
  <c r="K37" i="33"/>
  <c r="L37" i="33"/>
  <c r="M37" i="33"/>
  <c r="N37" i="33"/>
  <c r="O37" i="33"/>
  <c r="P37" i="33"/>
  <c r="Q37" i="33"/>
  <c r="R37" i="33"/>
  <c r="S37" i="33"/>
  <c r="T37" i="33"/>
  <c r="U37" i="33"/>
  <c r="V37" i="33"/>
  <c r="W37" i="33"/>
  <c r="X37" i="33"/>
  <c r="Y37" i="33"/>
  <c r="Z37" i="33"/>
  <c r="AA37" i="33"/>
  <c r="AB37" i="33"/>
  <c r="AC37" i="33"/>
  <c r="AD37" i="33"/>
  <c r="AE37" i="33"/>
  <c r="AF37" i="33"/>
  <c r="AG37" i="33"/>
  <c r="AH37" i="33"/>
  <c r="AI37" i="33"/>
  <c r="AJ37" i="33"/>
  <c r="AK37" i="33"/>
  <c r="AL37" i="33"/>
  <c r="AM37" i="33"/>
  <c r="AN37" i="33"/>
  <c r="AO37" i="33"/>
  <c r="AP37" i="33"/>
  <c r="AQ37" i="33"/>
  <c r="AR37" i="33"/>
  <c r="AS37" i="33"/>
  <c r="AT37" i="33"/>
  <c r="AU37" i="33"/>
  <c r="E37" i="33"/>
</calcChain>
</file>

<file path=xl/sharedStrings.xml><?xml version="1.0" encoding="utf-8"?>
<sst xmlns="http://schemas.openxmlformats.org/spreadsheetml/2006/main" count="156" uniqueCount="130">
  <si>
    <t>მოდული</t>
  </si>
  <si>
    <t>N</t>
  </si>
  <si>
    <t>სასწავლო კვირა</t>
  </si>
  <si>
    <t>ზოგადი მოდულები</t>
  </si>
  <si>
    <t>კრედიტი</t>
  </si>
  <si>
    <t>საკონტაქტო</t>
  </si>
  <si>
    <t>დამოუკიდბელი</t>
  </si>
  <si>
    <t>სულ:</t>
  </si>
  <si>
    <t>კვირის დატვირთვა</t>
  </si>
  <si>
    <t>დანართი №1: სასწავლო გეგმა</t>
  </si>
  <si>
    <t xml:space="preserve">უცხოური ენა  (ინგლისური  ენა) </t>
  </si>
  <si>
    <t>0910925</t>
  </si>
  <si>
    <t>0910924</t>
  </si>
  <si>
    <t>0910923</t>
  </si>
  <si>
    <t>კომუნიკაცია საექთნო საქმეში</t>
  </si>
  <si>
    <t>საინფორმაციო ტექნოლოგიები-საექთნო საქმეში</t>
  </si>
  <si>
    <t>ჰისტოლოგია</t>
  </si>
  <si>
    <t>0910918</t>
  </si>
  <si>
    <t>0910919</t>
  </si>
  <si>
    <t>ბიოქიმია</t>
  </si>
  <si>
    <t>მიკრობიოლოგია</t>
  </si>
  <si>
    <t>0910920</t>
  </si>
  <si>
    <t>ანატომია - ფიზიოლოგია</t>
  </si>
  <si>
    <t>0910921</t>
  </si>
  <si>
    <t>პათოლოგია (პათანატომია-პათფიზიოლოგია)</t>
  </si>
  <si>
    <t>0910922</t>
  </si>
  <si>
    <t>საექთნო პრაქტიკის პრინციპები სხვადასხვა ტიპის სამედიცინო დაწესებულებებში</t>
  </si>
  <si>
    <t>0910913</t>
  </si>
  <si>
    <t>სამართლებრივი ასპექტები საექთნო საქმეში</t>
  </si>
  <si>
    <t>0910914</t>
  </si>
  <si>
    <t>საექთნო მენეჯმენტის საფუძვლები</t>
  </si>
  <si>
    <t>0910915</t>
  </si>
  <si>
    <t xml:space="preserve">დოზირების პრინციპები საექთნო საქმეში  </t>
  </si>
  <si>
    <t>0910901</t>
  </si>
  <si>
    <t>ფარმაკოლოგია</t>
  </si>
  <si>
    <t>0910902</t>
  </si>
  <si>
    <t>ტერმინოლოგია და დოკუმენტაცია საექთნო საქმეში</t>
  </si>
  <si>
    <t>0910903</t>
  </si>
  <si>
    <t>ინფექციის კონტროლის საფუძვლები</t>
  </si>
  <si>
    <t>0910904</t>
  </si>
  <si>
    <t>გერონტოლოგია და გერიატრიის საფუძვლები</t>
  </si>
  <si>
    <t>0910905</t>
  </si>
  <si>
    <t>ქირურგიული პაციენტის საექთნო მართვის საფუძვლები</t>
  </si>
  <si>
    <t>0910906</t>
  </si>
  <si>
    <t>თერაპიული პაციენტის საექთნო მართვის საფუძვლები</t>
  </si>
  <si>
    <t>0910907</t>
  </si>
  <si>
    <t xml:space="preserve">გადაუდებელი პაციენტის საექთნო მართვის საფუძვლები </t>
  </si>
  <si>
    <t>0910908</t>
  </si>
  <si>
    <t xml:space="preserve">კრიტიკულ  მდგომარეობაში მყოფი პაციენტის 
საექთნო მართვის საფუძვლები და ანესთეზია
</t>
  </si>
  <si>
    <t>0910909</t>
  </si>
  <si>
    <t>სამეანო და გინეკოლოგიური პაციენტის საექთნო მართვის საფუძვლები</t>
  </si>
  <si>
    <t>0910910</t>
  </si>
  <si>
    <t>პედიატრია და მოზარდები</t>
  </si>
  <si>
    <t>0910911</t>
  </si>
  <si>
    <t>ფსიქიკური ჯანმრთელობა და ფსიქიატრია</t>
  </si>
  <si>
    <t>0910912</t>
  </si>
  <si>
    <t>ავადმყოფის მოვლა</t>
  </si>
  <si>
    <t>0910916</t>
  </si>
  <si>
    <t>შინმოვლა</t>
  </si>
  <si>
    <t>0910917</t>
  </si>
  <si>
    <t xml:space="preserve">ავადმყოფის მოვლა </t>
  </si>
  <si>
    <t xml:space="preserve">კლინიკური პრაქტიკა - 
გადაუდებელი პაციენტის საექთნო მართვა
</t>
  </si>
  <si>
    <t>0910926</t>
  </si>
  <si>
    <t xml:space="preserve">შემაჯამებელი კლინიკური პრაქტიკა  - 
გადაუდებელი პაციენტის საექთნო მართვა
</t>
  </si>
  <si>
    <t>0910927</t>
  </si>
  <si>
    <t>კლინიკური პრაქტიკა  - გადაუდებელი პაციენტის საექთნო მართვა</t>
  </si>
  <si>
    <t>0910928</t>
  </si>
  <si>
    <t>0910929</t>
  </si>
  <si>
    <t>0910930</t>
  </si>
  <si>
    <t>0910931</t>
  </si>
  <si>
    <t xml:space="preserve">კლინიკური პრაქტიკა - 
თერაპიული პაციენტის საექთნო მართვა
</t>
  </si>
  <si>
    <t xml:space="preserve">შემაჯამებელი კლინიკური პრაქტიკა - 
თერაპიული პაციენტის საექთნო მართვა
</t>
  </si>
  <si>
    <t>კლინიკური პრაქტიკა - თერაპიული პაციენტის საექთნო მართვა</t>
  </si>
  <si>
    <t xml:space="preserve">კლინიკური პრაქტიკა - 
კრიტიკულ მდგომარეობაში მყოფი პაციენტის საექთნო მართვა
</t>
  </si>
  <si>
    <t xml:space="preserve">შემაჯამებელი კლინიკური პრაქტიკა - 
კრიტიკულ მდგომარეობაში მყოფი პაციენტის საექთნო მართვა
</t>
  </si>
  <si>
    <t>კლინიკური პრაქტიკა - კრიტიკულ მდგომარეობაში მყოფი პაციენტის საექთნო მართვა</t>
  </si>
  <si>
    <t>კლინიკური პრაქტიკა  - პედიატრია და მოზარდები</t>
  </si>
  <si>
    <t>0910932</t>
  </si>
  <si>
    <t>შემაჯამებელი კლინიკური პრაქტიკა - პედიატრია და მოზარდები</t>
  </si>
  <si>
    <t>0910933</t>
  </si>
  <si>
    <t>კლინიკური პრაქტიკა - პედიატრია და მოზარდები</t>
  </si>
  <si>
    <t xml:space="preserve">კლინიკური პრაქტიკა -
 სამეანო და გინეკოლოგიური პაციენტის საექთნო მართვა
</t>
  </si>
  <si>
    <t>0910934</t>
  </si>
  <si>
    <t xml:space="preserve">შემაჯამებელი კლინიკური პრაქტიკა -  
სამეანო და გინეკოლოგიური პაციენტის საექთნო მართვა
</t>
  </si>
  <si>
    <t>0910935</t>
  </si>
  <si>
    <t>კლინიკური პრაქტიკა -  სამეანო და გინეკოლოგიური პაციენტის საექთნო მართვა</t>
  </si>
  <si>
    <t xml:space="preserve">კლინიკური პრაქტიკა -
 ფსიქიკური ჯანმრთელობა და ფსიქიატრია
</t>
  </si>
  <si>
    <t>0910936</t>
  </si>
  <si>
    <t xml:space="preserve">შემაჯამებელი კლინიკური პრაქტიკა - 
ფსიქიკური ჯანმრთელობა და ფსიქიატრია
</t>
  </si>
  <si>
    <t>0910937</t>
  </si>
  <si>
    <t>კლინიკური პრაქტიკა - ფსიქიკური ჯანმრთელობა და ფსიქიატრია</t>
  </si>
  <si>
    <t xml:space="preserve">კლინიკური პრაქტიკა - 
ქირურგიული პაციენტის საექთნო მართვა
</t>
  </si>
  <si>
    <t>0910938</t>
  </si>
  <si>
    <t xml:space="preserve">შემაჯამაბელი კლინიკური პრაქტიკა - 
ქირურგიული პაციენტის საექთნო მართვა
</t>
  </si>
  <si>
    <t>0910939</t>
  </si>
  <si>
    <t>კლინიკური პრაქტიკა - ქირურგიული პაციენტის საექთნო მართვა</t>
  </si>
  <si>
    <t>პროფესიული სავალდებულო მოდულები</t>
  </si>
  <si>
    <t>სარეგისტრაციო ნომერი</t>
  </si>
  <si>
    <t xml:space="preserve">მოდულზე დაშვების წინაპირობა </t>
  </si>
  <si>
    <t xml:space="preserve"> ანატომია-ფიზიოლოგია</t>
  </si>
  <si>
    <t>ბიოქიმია, მიკრობიოლოგია</t>
  </si>
  <si>
    <t xml:space="preserve"> მიკრობიოლოგია</t>
  </si>
  <si>
    <t xml:space="preserve"> პათოლოგია (პათანატომია-პათფიზიოლოგია)</t>
  </si>
  <si>
    <t xml:space="preserve"> პათოლოგია (პათანატომია-პათფიზიოლოგია) </t>
  </si>
  <si>
    <t xml:space="preserve">პათოლოგია (პათანატომია-პათფიზიოლოგია) </t>
  </si>
  <si>
    <t>დოზირების პრინციპები საექთნო საქმეში</t>
  </si>
  <si>
    <t>ავადმყოფის მოვლა, თერაპიული პაციენტის საექთნო მართვის საფუძვლები</t>
  </si>
  <si>
    <t>ავადმყოფის მოვლა, ქირურგიული პაციენტის საექთნო მართვის საფუძვლები</t>
  </si>
  <si>
    <t>ავადმყოფის მოვლა, გადაუდებელი პაციენტის საექთნო მართვის საფუძვლები</t>
  </si>
  <si>
    <t>ავადმყოფის მოვლა, კრიტიკულ მდგომარეობაში მყოფი პაციენტის საექთნო მართვის საფუძვლები და ანესთეზია</t>
  </si>
  <si>
    <t>ავადმყოფის მოვლა, სამეანო და გინეკოლოგიური პაციენტის საექთნო მართვის საფუძვლები</t>
  </si>
  <si>
    <t>ავადმყოფის მოვლა, პედიატრია და მოზარდები</t>
  </si>
  <si>
    <t>ავადმყოფის მოვლა, ფსიქიკური ჯანმრთელობა და ფსიქიატრია</t>
  </si>
  <si>
    <t xml:space="preserve">  </t>
  </si>
  <si>
    <t>პროგრამის სახელწოდება - საექთნო განათლება</t>
  </si>
  <si>
    <t xml:space="preserve">                                                                                                                                                                                                      სწავლების I წელი</t>
  </si>
  <si>
    <t>სულ სთ</t>
  </si>
  <si>
    <t>დანართი 1.2 : სასწავლო გეგმა  ,ქართული ენა A2"და ,,ქართული ენა  B1" მოდულისათვის</t>
  </si>
  <si>
    <t>მოდულის სახელწოდება</t>
  </si>
  <si>
    <t>მოდულის კოდი</t>
  </si>
  <si>
    <t>საათები</t>
  </si>
  <si>
    <t>სულ საათი</t>
  </si>
  <si>
    <t>დამოუკიდებელი</t>
  </si>
  <si>
    <t xml:space="preserve">ქართული ენა A2 </t>
  </si>
  <si>
    <t>0110001</t>
  </si>
  <si>
    <t>ქართული ენა  B1</t>
  </si>
  <si>
    <t>0110002</t>
  </si>
  <si>
    <t xml:space="preserve">სულ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</si>
  <si>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theme="1"/>
        <rFont val="Sylfaen"/>
        <family val="1"/>
        <charset val="204"/>
      </rPr>
      <t>სწავლების I I  წელი</t>
    </r>
  </si>
  <si>
    <t xml:space="preserve"> №1.1 : სასწავლო გეგმა (,,ქართული ენა A2"და ,,ქართული ენა  B1" მოდულის გარეშე)    
სასწავლებლის სახელწოდება - სსიპ  კოლეჯი ,,ახალი ტალღა"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</si>
</sst>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name val="Sylfaen"/>
      <family val="1"/>
      <charset val="204"/>
    </font>
    <font>
      <b/>
      <i/>
      <sz val="10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9"/>
      <name val="Sylfaen"/>
      <family val="1"/>
      <charset val="204"/>
    </font>
    <font>
      <sz val="10"/>
      <color rgb="FFFF0000"/>
      <name val="Sylfaen"/>
      <family val="1"/>
      <charset val="204"/>
    </font>
    <font>
      <sz val="11"/>
      <name val="Sylfaen"/>
      <family val="1"/>
      <charset val="204"/>
    </font>
    <font>
      <b/>
      <sz val="9"/>
      <name val="Sylfae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107">
    <xf numFmtId="0" fontId="0" fillId="0" borderId="0" xfId="0"/>
    <xf numFmtId="0" fontId="5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90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1" fillId="0" borderId="0" xfId="0" applyFont="1"/>
    <xf numFmtId="0" fontId="6" fillId="0" borderId="0" xfId="0" applyFont="1" applyFill="1" applyBorder="1" applyAlignment="1">
      <alignment vertical="center"/>
    </xf>
    <xf numFmtId="0" fontId="11" fillId="0" borderId="0" xfId="0" applyFont="1" applyBorder="1" applyAlignment="1">
      <alignment horizontal="left"/>
    </xf>
    <xf numFmtId="0" fontId="9" fillId="0" borderId="1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5" fillId="2" borderId="0" xfId="0" applyFont="1" applyFill="1" applyAlignment="1">
      <alignment horizontal="left" vertical="center"/>
    </xf>
    <xf numFmtId="0" fontId="11" fillId="0" borderId="0" xfId="0" applyFont="1" applyAlignment="1">
      <alignment horizontal="left"/>
    </xf>
    <xf numFmtId="0" fontId="15" fillId="0" borderId="1" xfId="0" applyFont="1" applyBorder="1"/>
    <xf numFmtId="0" fontId="15" fillId="0" borderId="0" xfId="0" applyFont="1"/>
    <xf numFmtId="0" fontId="8" fillId="6" borderId="1" xfId="2" applyFont="1" applyFill="1" applyBorder="1" applyAlignment="1">
      <alignment horizontal="center" vertical="center" textRotation="90"/>
    </xf>
    <xf numFmtId="0" fontId="5" fillId="5" borderId="1" xfId="2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7" borderId="1" xfId="2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0" fontId="5" fillId="8" borderId="1" xfId="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/>
    </xf>
    <xf numFmtId="0" fontId="6" fillId="0" borderId="0" xfId="0" applyFont="1" applyFill="1" applyBorder="1" applyAlignment="1">
      <alignment horizontal="left" vertical="center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textRotation="90"/>
    </xf>
    <xf numFmtId="0" fontId="9" fillId="6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6" fillId="0" borderId="0" xfId="0" applyFont="1" applyFill="1" applyBorder="1" applyAlignment="1"/>
  </cellXfs>
  <cellStyles count="7">
    <cellStyle name="Normal 2" xfId="2"/>
    <cellStyle name="Обычный" xfId="0" builtinId="0"/>
    <cellStyle name="Обычный 2" xfId="1"/>
    <cellStyle name="Обычный 2 2" xfId="5"/>
    <cellStyle name="Обычный 3" xfId="3"/>
    <cellStyle name="Обычный 3 2" xfId="6"/>
    <cellStyle name="Обычный 4" xfId="4"/>
  </cellStyles>
  <dxfs count="0"/>
  <tableStyles count="0" defaultTableStyle="TableStyleMedium9" defaultPivotStyle="PivotStyleLight16"/>
  <colors>
    <mruColors>
      <color rgb="FFFF00FF"/>
      <color rgb="FFFF0066"/>
      <color rgb="FFFFCCFF"/>
      <color rgb="FFCCFFCC"/>
      <color rgb="FFFF9999"/>
      <color rgb="FFF2F3E3"/>
      <color rgb="FFF9BD8B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09"/>
  <sheetViews>
    <sheetView tabSelected="1" topLeftCell="A67" zoomScaleNormal="100" workbookViewId="0">
      <selection activeCell="F68" sqref="F68:F69"/>
    </sheetView>
  </sheetViews>
  <sheetFormatPr defaultRowHeight="15" x14ac:dyDescent="0.25"/>
  <cols>
    <col min="1" max="1" width="3.42578125" style="20" customWidth="1"/>
    <col min="2" max="2" width="28.140625" style="31" customWidth="1"/>
    <col min="3" max="3" width="9.28515625" style="31" customWidth="1"/>
    <col min="4" max="4" width="14.7109375" style="31" customWidth="1"/>
    <col min="5" max="5" width="5" style="31" customWidth="1"/>
    <col min="6" max="6" width="5.5703125" style="31" customWidth="1"/>
    <col min="7" max="7" width="5.140625" style="31" customWidth="1"/>
    <col min="8" max="21" width="3.7109375" style="20" customWidth="1"/>
    <col min="22" max="28" width="3.7109375" style="31" customWidth="1"/>
    <col min="29" max="47" width="3.7109375" style="20" customWidth="1"/>
    <col min="48" max="51" width="6.5703125" style="20" customWidth="1"/>
    <col min="52" max="16384" width="9.140625" style="20"/>
  </cols>
  <sheetData>
    <row r="1" spans="1:62" ht="27.75" customHeight="1" x14ac:dyDescent="0.25">
      <c r="A1" s="18"/>
      <c r="B1" s="69" t="s">
        <v>9</v>
      </c>
      <c r="C1" s="69"/>
      <c r="D1" s="69"/>
      <c r="E1" s="69"/>
      <c r="F1" s="69"/>
      <c r="G1" s="69"/>
      <c r="H1" s="69"/>
      <c r="I1" s="6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9"/>
      <c r="AE1" s="11"/>
      <c r="AF1" s="11"/>
      <c r="AG1" s="11"/>
      <c r="AH1" s="11"/>
      <c r="AI1" s="11"/>
      <c r="AJ1" s="11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</row>
    <row r="2" spans="1:62" ht="27.75" customHeight="1" x14ac:dyDescent="0.25">
      <c r="A2" s="18"/>
      <c r="B2" s="84" t="s">
        <v>129</v>
      </c>
      <c r="C2" s="84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</row>
    <row r="3" spans="1:62" ht="19.5" customHeight="1" x14ac:dyDescent="0.25">
      <c r="A3" s="18"/>
      <c r="B3" s="85" t="s">
        <v>114</v>
      </c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</row>
    <row r="4" spans="1:62" s="22" customFormat="1" ht="19.5" customHeight="1" x14ac:dyDescent="0.25">
      <c r="A4" s="86" t="s">
        <v>115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</row>
    <row r="5" spans="1:62" ht="15" customHeight="1" x14ac:dyDescent="0.3">
      <c r="A5" s="78" t="s">
        <v>1</v>
      </c>
      <c r="B5" s="79" t="s">
        <v>0</v>
      </c>
      <c r="C5" s="80" t="s">
        <v>97</v>
      </c>
      <c r="D5" s="79" t="s">
        <v>98</v>
      </c>
      <c r="E5" s="81" t="s">
        <v>4</v>
      </c>
      <c r="F5" s="82" t="s">
        <v>2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</row>
    <row r="6" spans="1:62" ht="45.75" customHeight="1" x14ac:dyDescent="0.25">
      <c r="A6" s="70"/>
      <c r="B6" s="67"/>
      <c r="C6" s="64"/>
      <c r="D6" s="67"/>
      <c r="E6" s="68"/>
      <c r="F6" s="23" t="s">
        <v>5</v>
      </c>
      <c r="G6" s="23" t="s">
        <v>6</v>
      </c>
      <c r="H6" s="24">
        <v>1</v>
      </c>
      <c r="I6" s="24">
        <v>2</v>
      </c>
      <c r="J6" s="24">
        <v>3</v>
      </c>
      <c r="K6" s="24">
        <v>4</v>
      </c>
      <c r="L6" s="24">
        <v>5</v>
      </c>
      <c r="M6" s="24">
        <v>6</v>
      </c>
      <c r="N6" s="24">
        <v>7</v>
      </c>
      <c r="O6" s="24">
        <v>8</v>
      </c>
      <c r="P6" s="24">
        <v>9</v>
      </c>
      <c r="Q6" s="24">
        <v>10</v>
      </c>
      <c r="R6" s="24">
        <v>11</v>
      </c>
      <c r="S6" s="24">
        <v>12</v>
      </c>
      <c r="T6" s="24">
        <v>13</v>
      </c>
      <c r="U6" s="24">
        <v>14</v>
      </c>
      <c r="V6" s="24">
        <v>15</v>
      </c>
      <c r="W6" s="24">
        <v>16</v>
      </c>
      <c r="X6" s="24">
        <v>17</v>
      </c>
      <c r="Y6" s="24">
        <v>18</v>
      </c>
      <c r="Z6" s="24">
        <v>19</v>
      </c>
      <c r="AA6" s="24">
        <v>20</v>
      </c>
      <c r="AB6" s="24">
        <v>21</v>
      </c>
      <c r="AC6" s="24">
        <v>22</v>
      </c>
      <c r="AD6" s="24">
        <v>23</v>
      </c>
      <c r="AE6" s="24">
        <v>24</v>
      </c>
      <c r="AF6" s="24">
        <v>25</v>
      </c>
      <c r="AG6" s="24">
        <v>26</v>
      </c>
      <c r="AH6" s="24">
        <v>27</v>
      </c>
      <c r="AI6" s="24">
        <v>28</v>
      </c>
      <c r="AJ6" s="24">
        <v>29</v>
      </c>
      <c r="AK6" s="24">
        <v>30</v>
      </c>
      <c r="AL6" s="24">
        <v>31</v>
      </c>
      <c r="AM6" s="24">
        <v>32</v>
      </c>
      <c r="AN6" s="24">
        <v>33</v>
      </c>
      <c r="AO6" s="24">
        <v>34</v>
      </c>
      <c r="AP6" s="24">
        <v>35</v>
      </c>
      <c r="AQ6" s="24">
        <v>36</v>
      </c>
      <c r="AR6" s="24">
        <v>37</v>
      </c>
      <c r="AS6" s="24">
        <v>38</v>
      </c>
      <c r="AT6" s="24">
        <v>39</v>
      </c>
      <c r="AU6" s="24">
        <v>40</v>
      </c>
      <c r="AV6" s="10" t="s">
        <v>116</v>
      </c>
    </row>
    <row r="7" spans="1:62" x14ac:dyDescent="0.25">
      <c r="A7" s="3"/>
      <c r="B7" s="4" t="s">
        <v>3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</row>
    <row r="8" spans="1:62" ht="18.75" customHeight="1" x14ac:dyDescent="0.25">
      <c r="A8" s="75">
        <v>1</v>
      </c>
      <c r="B8" s="83" t="s">
        <v>10</v>
      </c>
      <c r="C8" s="51" t="s">
        <v>11</v>
      </c>
      <c r="D8" s="52"/>
      <c r="E8" s="49">
        <v>5</v>
      </c>
      <c r="F8" s="24">
        <v>115</v>
      </c>
      <c r="G8" s="24"/>
      <c r="H8" s="8">
        <v>3</v>
      </c>
      <c r="I8" s="8">
        <v>3</v>
      </c>
      <c r="J8" s="8">
        <v>3</v>
      </c>
      <c r="K8" s="8">
        <v>3</v>
      </c>
      <c r="L8" s="8">
        <v>3</v>
      </c>
      <c r="M8" s="8">
        <v>3</v>
      </c>
      <c r="N8" s="8">
        <v>3</v>
      </c>
      <c r="O8" s="8">
        <v>3</v>
      </c>
      <c r="P8" s="8">
        <v>3</v>
      </c>
      <c r="Q8" s="8">
        <v>3</v>
      </c>
      <c r="R8" s="8">
        <v>3</v>
      </c>
      <c r="S8" s="8">
        <v>3</v>
      </c>
      <c r="T8" s="8">
        <v>3</v>
      </c>
      <c r="U8" s="8">
        <v>3</v>
      </c>
      <c r="V8" s="8">
        <v>3</v>
      </c>
      <c r="W8" s="8">
        <v>3</v>
      </c>
      <c r="X8" s="8">
        <v>3</v>
      </c>
      <c r="Y8" s="8">
        <v>3</v>
      </c>
      <c r="Z8" s="8">
        <v>3</v>
      </c>
      <c r="AA8" s="8">
        <v>3</v>
      </c>
      <c r="AB8" s="8">
        <v>3</v>
      </c>
      <c r="AC8" s="8">
        <v>3</v>
      </c>
      <c r="AD8" s="8">
        <v>3</v>
      </c>
      <c r="AE8" s="8">
        <v>3</v>
      </c>
      <c r="AF8" s="8">
        <v>3</v>
      </c>
      <c r="AG8" s="8">
        <v>3</v>
      </c>
      <c r="AH8" s="8">
        <v>3</v>
      </c>
      <c r="AI8" s="8">
        <v>3</v>
      </c>
      <c r="AJ8" s="8">
        <v>3</v>
      </c>
      <c r="AK8" s="8">
        <v>3</v>
      </c>
      <c r="AL8" s="8">
        <v>3</v>
      </c>
      <c r="AM8" s="8">
        <v>3</v>
      </c>
      <c r="AN8" s="8">
        <v>3</v>
      </c>
      <c r="AO8" s="8">
        <v>3</v>
      </c>
      <c r="AP8" s="8">
        <v>3</v>
      </c>
      <c r="AQ8" s="8">
        <v>3</v>
      </c>
      <c r="AR8" s="8">
        <v>3</v>
      </c>
      <c r="AS8" s="8">
        <v>2</v>
      </c>
      <c r="AT8" s="8">
        <v>2</v>
      </c>
      <c r="AU8" s="24"/>
      <c r="AV8" s="6">
        <f>SUM(H8:AU8)</f>
        <v>115</v>
      </c>
    </row>
    <row r="9" spans="1:62" ht="18.75" customHeight="1" x14ac:dyDescent="0.25">
      <c r="A9" s="75"/>
      <c r="B9" s="83"/>
      <c r="C9" s="51"/>
      <c r="D9" s="53"/>
      <c r="E9" s="49"/>
      <c r="F9" s="24"/>
      <c r="G9" s="24">
        <v>10</v>
      </c>
      <c r="H9" s="9"/>
      <c r="I9" s="9"/>
      <c r="J9" s="9"/>
      <c r="K9" s="9">
        <v>1</v>
      </c>
      <c r="L9" s="9"/>
      <c r="M9" s="9"/>
      <c r="N9" s="9"/>
      <c r="O9" s="9"/>
      <c r="P9" s="9"/>
      <c r="Q9" s="9"/>
      <c r="R9" s="9">
        <v>1</v>
      </c>
      <c r="S9" s="9"/>
      <c r="T9" s="9"/>
      <c r="U9" s="9"/>
      <c r="V9" s="9"/>
      <c r="W9" s="9"/>
      <c r="X9" s="9"/>
      <c r="Y9" s="9"/>
      <c r="Z9" s="9"/>
      <c r="AA9" s="9">
        <v>2</v>
      </c>
      <c r="AB9" s="9"/>
      <c r="AC9" s="9"/>
      <c r="AD9" s="9"/>
      <c r="AE9" s="9"/>
      <c r="AF9" s="9"/>
      <c r="AG9" s="9"/>
      <c r="AH9" s="9"/>
      <c r="AI9" s="9">
        <v>2</v>
      </c>
      <c r="AJ9" s="9"/>
      <c r="AK9" s="9"/>
      <c r="AL9" s="9"/>
      <c r="AM9" s="9"/>
      <c r="AN9" s="9">
        <v>1</v>
      </c>
      <c r="AO9" s="9"/>
      <c r="AP9" s="9"/>
      <c r="AQ9" s="9">
        <v>2</v>
      </c>
      <c r="AR9" s="9"/>
      <c r="AS9" s="9"/>
      <c r="AT9" s="9">
        <v>1</v>
      </c>
      <c r="AU9" s="24"/>
      <c r="AV9" s="6">
        <f t="shared" ref="AV9:AV37" si="0">SUM(H9:AU9)</f>
        <v>10</v>
      </c>
    </row>
    <row r="10" spans="1:62" ht="18.75" customHeight="1" x14ac:dyDescent="0.25">
      <c r="A10" s="75">
        <v>2</v>
      </c>
      <c r="B10" s="83" t="s">
        <v>15</v>
      </c>
      <c r="C10" s="51" t="s">
        <v>12</v>
      </c>
      <c r="D10" s="52"/>
      <c r="E10" s="49">
        <v>2</v>
      </c>
      <c r="F10" s="24">
        <v>45</v>
      </c>
      <c r="G10" s="24"/>
      <c r="H10" s="8">
        <v>2</v>
      </c>
      <c r="I10" s="8">
        <v>2</v>
      </c>
      <c r="J10" s="8">
        <v>2</v>
      </c>
      <c r="K10" s="8">
        <v>2</v>
      </c>
      <c r="L10" s="8">
        <v>2</v>
      </c>
      <c r="M10" s="8">
        <v>2</v>
      </c>
      <c r="N10" s="8">
        <v>2</v>
      </c>
      <c r="O10" s="8">
        <v>2</v>
      </c>
      <c r="P10" s="8">
        <v>2</v>
      </c>
      <c r="Q10" s="8">
        <v>2</v>
      </c>
      <c r="R10" s="8">
        <v>2</v>
      </c>
      <c r="S10" s="8">
        <v>2</v>
      </c>
      <c r="T10" s="8">
        <v>2</v>
      </c>
      <c r="U10" s="8">
        <v>2</v>
      </c>
      <c r="V10" s="8">
        <v>2</v>
      </c>
      <c r="W10" s="8">
        <v>2</v>
      </c>
      <c r="X10" s="8">
        <v>2</v>
      </c>
      <c r="Y10" s="8">
        <v>2</v>
      </c>
      <c r="Z10" s="8">
        <v>2</v>
      </c>
      <c r="AA10" s="8">
        <v>2</v>
      </c>
      <c r="AB10" s="8">
        <v>2</v>
      </c>
      <c r="AC10" s="8">
        <v>3</v>
      </c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6">
        <f t="shared" si="0"/>
        <v>45</v>
      </c>
    </row>
    <row r="11" spans="1:62" ht="18.75" customHeight="1" x14ac:dyDescent="0.25">
      <c r="A11" s="75"/>
      <c r="B11" s="83"/>
      <c r="C11" s="51"/>
      <c r="D11" s="53"/>
      <c r="E11" s="49"/>
      <c r="F11" s="24"/>
      <c r="G11" s="24">
        <v>5</v>
      </c>
      <c r="H11" s="9"/>
      <c r="I11" s="9">
        <v>1</v>
      </c>
      <c r="J11" s="9"/>
      <c r="K11" s="9"/>
      <c r="L11" s="9"/>
      <c r="M11" s="9"/>
      <c r="N11" s="9">
        <v>1</v>
      </c>
      <c r="O11" s="9"/>
      <c r="P11" s="9"/>
      <c r="Q11" s="9"/>
      <c r="R11" s="9"/>
      <c r="S11" s="9"/>
      <c r="T11" s="9">
        <v>1</v>
      </c>
      <c r="U11" s="9"/>
      <c r="V11" s="9"/>
      <c r="W11" s="9"/>
      <c r="X11" s="9">
        <v>1</v>
      </c>
      <c r="Y11" s="9"/>
      <c r="Z11" s="9"/>
      <c r="AA11" s="9"/>
      <c r="AB11" s="9">
        <v>1</v>
      </c>
      <c r="AC11" s="9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6">
        <f t="shared" si="0"/>
        <v>5</v>
      </c>
    </row>
    <row r="12" spans="1:62" ht="18.75" customHeight="1" x14ac:dyDescent="0.25">
      <c r="A12" s="75">
        <v>3</v>
      </c>
      <c r="B12" s="83" t="s">
        <v>14</v>
      </c>
      <c r="C12" s="51" t="s">
        <v>13</v>
      </c>
      <c r="D12" s="52"/>
      <c r="E12" s="49">
        <v>2</v>
      </c>
      <c r="F12" s="24">
        <v>50</v>
      </c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5">
        <v>3</v>
      </c>
      <c r="AF12" s="25">
        <v>3</v>
      </c>
      <c r="AG12" s="25">
        <v>3</v>
      </c>
      <c r="AH12" s="25">
        <v>3</v>
      </c>
      <c r="AI12" s="25">
        <v>3</v>
      </c>
      <c r="AJ12" s="25">
        <v>3</v>
      </c>
      <c r="AK12" s="25">
        <v>3</v>
      </c>
      <c r="AL12" s="25">
        <v>3</v>
      </c>
      <c r="AM12" s="25">
        <v>3</v>
      </c>
      <c r="AN12" s="25">
        <v>3</v>
      </c>
      <c r="AO12" s="25">
        <v>3</v>
      </c>
      <c r="AP12" s="25">
        <v>3</v>
      </c>
      <c r="AQ12" s="25">
        <v>3</v>
      </c>
      <c r="AR12" s="25">
        <v>3</v>
      </c>
      <c r="AS12" s="25">
        <v>3</v>
      </c>
      <c r="AT12" s="25">
        <v>3</v>
      </c>
      <c r="AU12" s="25">
        <v>2</v>
      </c>
      <c r="AV12" s="6">
        <f t="shared" si="0"/>
        <v>50</v>
      </c>
    </row>
    <row r="13" spans="1:62" ht="18.75" customHeight="1" x14ac:dyDescent="0.25">
      <c r="A13" s="75"/>
      <c r="B13" s="83"/>
      <c r="C13" s="51"/>
      <c r="D13" s="53"/>
      <c r="E13" s="49"/>
      <c r="F13" s="24"/>
      <c r="G13" s="24">
        <v>0</v>
      </c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6">
        <f t="shared" si="0"/>
        <v>0</v>
      </c>
    </row>
    <row r="14" spans="1:62" ht="29.25" customHeight="1" x14ac:dyDescent="0.25">
      <c r="A14" s="6"/>
      <c r="B14" s="4" t="s">
        <v>96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6">
        <f t="shared" si="0"/>
        <v>0</v>
      </c>
    </row>
    <row r="15" spans="1:62" ht="18.75" customHeight="1" x14ac:dyDescent="0.25">
      <c r="A15" s="61">
        <v>4</v>
      </c>
      <c r="B15" s="73" t="s">
        <v>26</v>
      </c>
      <c r="C15" s="58" t="s">
        <v>27</v>
      </c>
      <c r="D15" s="52"/>
      <c r="E15" s="54">
        <v>1</v>
      </c>
      <c r="F15" s="24">
        <v>23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5">
        <v>4</v>
      </c>
      <c r="AD15" s="25">
        <v>4</v>
      </c>
      <c r="AE15" s="25">
        <v>4</v>
      </c>
      <c r="AF15" s="25">
        <v>4</v>
      </c>
      <c r="AG15" s="25">
        <v>4</v>
      </c>
      <c r="AH15" s="25">
        <v>3</v>
      </c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6">
        <f t="shared" si="0"/>
        <v>23</v>
      </c>
    </row>
    <row r="16" spans="1:62" ht="18.75" customHeight="1" x14ac:dyDescent="0.25">
      <c r="A16" s="62"/>
      <c r="B16" s="74"/>
      <c r="C16" s="59"/>
      <c r="D16" s="53"/>
      <c r="E16" s="55"/>
      <c r="F16" s="24"/>
      <c r="G16" s="24">
        <v>2</v>
      </c>
      <c r="H16" s="26"/>
      <c r="I16" s="26"/>
      <c r="J16" s="26"/>
      <c r="K16" s="26"/>
      <c r="L16" s="26"/>
      <c r="M16" s="26"/>
      <c r="N16" s="26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9"/>
      <c r="AD16" s="9"/>
      <c r="AE16" s="9"/>
      <c r="AF16" s="9">
        <v>2</v>
      </c>
      <c r="AG16" s="9"/>
      <c r="AH16" s="9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6">
        <f t="shared" si="0"/>
        <v>2</v>
      </c>
    </row>
    <row r="17" spans="1:48" x14ac:dyDescent="0.25">
      <c r="A17" s="75">
        <v>5</v>
      </c>
      <c r="B17" s="73" t="s">
        <v>28</v>
      </c>
      <c r="C17" s="58" t="s">
        <v>29</v>
      </c>
      <c r="D17" s="52"/>
      <c r="E17" s="54">
        <v>3</v>
      </c>
      <c r="F17" s="24">
        <v>69</v>
      </c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5">
        <v>5</v>
      </c>
      <c r="AE17" s="25">
        <v>5</v>
      </c>
      <c r="AF17" s="25">
        <v>5</v>
      </c>
      <c r="AG17" s="25">
        <v>5</v>
      </c>
      <c r="AH17" s="25">
        <v>5</v>
      </c>
      <c r="AI17" s="25">
        <v>5</v>
      </c>
      <c r="AJ17" s="25">
        <v>2</v>
      </c>
      <c r="AK17" s="25">
        <v>2</v>
      </c>
      <c r="AL17" s="25">
        <v>2</v>
      </c>
      <c r="AM17" s="25">
        <v>3</v>
      </c>
      <c r="AN17" s="25">
        <v>3</v>
      </c>
      <c r="AO17" s="25">
        <v>3</v>
      </c>
      <c r="AP17" s="25">
        <v>3</v>
      </c>
      <c r="AQ17" s="25">
        <v>3</v>
      </c>
      <c r="AR17" s="25">
        <v>3</v>
      </c>
      <c r="AS17" s="25">
        <v>5</v>
      </c>
      <c r="AT17" s="25">
        <v>5</v>
      </c>
      <c r="AU17" s="25">
        <v>5</v>
      </c>
      <c r="AV17" s="6">
        <f t="shared" si="0"/>
        <v>69</v>
      </c>
    </row>
    <row r="18" spans="1:48" ht="14.25" customHeight="1" x14ac:dyDescent="0.25">
      <c r="A18" s="75"/>
      <c r="B18" s="74"/>
      <c r="C18" s="59"/>
      <c r="D18" s="53"/>
      <c r="E18" s="55"/>
      <c r="F18" s="24"/>
      <c r="G18" s="24">
        <v>6</v>
      </c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9"/>
      <c r="AE18" s="9"/>
      <c r="AF18" s="9"/>
      <c r="AG18" s="9">
        <v>1</v>
      </c>
      <c r="AH18" s="9">
        <v>2</v>
      </c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>
        <v>1</v>
      </c>
      <c r="AU18" s="9">
        <v>2</v>
      </c>
      <c r="AV18" s="6">
        <f t="shared" si="0"/>
        <v>6</v>
      </c>
    </row>
    <row r="19" spans="1:48" x14ac:dyDescent="0.25">
      <c r="A19" s="61">
        <v>6</v>
      </c>
      <c r="B19" s="73" t="s">
        <v>16</v>
      </c>
      <c r="C19" s="58" t="s">
        <v>17</v>
      </c>
      <c r="D19" s="52"/>
      <c r="E19" s="54">
        <v>2</v>
      </c>
      <c r="F19" s="24">
        <v>47</v>
      </c>
      <c r="G19" s="24"/>
      <c r="H19" s="8">
        <v>6</v>
      </c>
      <c r="I19" s="8">
        <v>6</v>
      </c>
      <c r="J19" s="8">
        <v>6</v>
      </c>
      <c r="K19" s="8">
        <v>6</v>
      </c>
      <c r="L19" s="8">
        <v>6</v>
      </c>
      <c r="M19" s="8">
        <v>6</v>
      </c>
      <c r="N19" s="8">
        <v>6</v>
      </c>
      <c r="O19" s="8">
        <v>5</v>
      </c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6">
        <f t="shared" si="0"/>
        <v>47</v>
      </c>
    </row>
    <row r="20" spans="1:48" ht="14.25" customHeight="1" x14ac:dyDescent="0.25">
      <c r="A20" s="62"/>
      <c r="B20" s="74"/>
      <c r="C20" s="59"/>
      <c r="D20" s="53"/>
      <c r="E20" s="55"/>
      <c r="F20" s="24"/>
      <c r="G20" s="24">
        <v>3</v>
      </c>
      <c r="H20" s="9"/>
      <c r="I20" s="9">
        <v>1</v>
      </c>
      <c r="J20" s="9"/>
      <c r="K20" s="9">
        <v>1</v>
      </c>
      <c r="L20" s="9"/>
      <c r="M20" s="9">
        <v>1</v>
      </c>
      <c r="N20" s="9"/>
      <c r="O20" s="9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6">
        <f t="shared" si="0"/>
        <v>3</v>
      </c>
    </row>
    <row r="21" spans="1:48" x14ac:dyDescent="0.25">
      <c r="A21" s="75">
        <v>7</v>
      </c>
      <c r="B21" s="73" t="s">
        <v>19</v>
      </c>
      <c r="C21" s="58" t="s">
        <v>18</v>
      </c>
      <c r="D21" s="52"/>
      <c r="E21" s="54">
        <v>4</v>
      </c>
      <c r="F21" s="24">
        <v>86</v>
      </c>
      <c r="G21" s="24"/>
      <c r="H21" s="8">
        <v>4</v>
      </c>
      <c r="I21" s="8">
        <v>4</v>
      </c>
      <c r="J21" s="8">
        <v>4</v>
      </c>
      <c r="K21" s="8">
        <v>4</v>
      </c>
      <c r="L21" s="8">
        <v>4</v>
      </c>
      <c r="M21" s="8">
        <v>4</v>
      </c>
      <c r="N21" s="8">
        <v>4</v>
      </c>
      <c r="O21" s="8">
        <v>4</v>
      </c>
      <c r="P21" s="8">
        <v>4</v>
      </c>
      <c r="Q21" s="8">
        <v>4</v>
      </c>
      <c r="R21" s="8">
        <v>4</v>
      </c>
      <c r="S21" s="8">
        <v>4</v>
      </c>
      <c r="T21" s="8">
        <v>4</v>
      </c>
      <c r="U21" s="8">
        <v>4</v>
      </c>
      <c r="V21" s="8">
        <v>4</v>
      </c>
      <c r="W21" s="8">
        <v>4</v>
      </c>
      <c r="X21" s="8">
        <v>4</v>
      </c>
      <c r="Y21" s="8">
        <v>4</v>
      </c>
      <c r="Z21" s="8">
        <v>4</v>
      </c>
      <c r="AA21" s="8">
        <v>5</v>
      </c>
      <c r="AB21" s="8">
        <v>5</v>
      </c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6">
        <f t="shared" si="0"/>
        <v>86</v>
      </c>
    </row>
    <row r="22" spans="1:48" ht="17.25" customHeight="1" x14ac:dyDescent="0.25">
      <c r="A22" s="75"/>
      <c r="B22" s="74"/>
      <c r="C22" s="59"/>
      <c r="D22" s="53"/>
      <c r="E22" s="55"/>
      <c r="F22" s="24"/>
      <c r="G22" s="24">
        <v>14</v>
      </c>
      <c r="H22" s="9">
        <v>1</v>
      </c>
      <c r="I22" s="9"/>
      <c r="J22" s="9">
        <v>1</v>
      </c>
      <c r="K22" s="9"/>
      <c r="L22" s="9">
        <v>1</v>
      </c>
      <c r="M22" s="9"/>
      <c r="N22" s="9">
        <v>1</v>
      </c>
      <c r="O22" s="9"/>
      <c r="P22" s="9">
        <v>1</v>
      </c>
      <c r="Q22" s="9"/>
      <c r="R22" s="9">
        <v>1</v>
      </c>
      <c r="S22" s="9"/>
      <c r="T22" s="9">
        <v>1</v>
      </c>
      <c r="U22" s="9"/>
      <c r="V22" s="9">
        <v>1</v>
      </c>
      <c r="W22" s="9"/>
      <c r="X22" s="9">
        <v>2</v>
      </c>
      <c r="Y22" s="9"/>
      <c r="Z22" s="9">
        <v>2</v>
      </c>
      <c r="AA22" s="9"/>
      <c r="AB22" s="9">
        <v>2</v>
      </c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6">
        <f t="shared" si="0"/>
        <v>14</v>
      </c>
    </row>
    <row r="23" spans="1:48" ht="14.25" customHeight="1" x14ac:dyDescent="0.25">
      <c r="A23" s="61">
        <v>8</v>
      </c>
      <c r="B23" s="73" t="s">
        <v>20</v>
      </c>
      <c r="C23" s="58" t="s">
        <v>21</v>
      </c>
      <c r="D23" s="52"/>
      <c r="E23" s="54">
        <v>4</v>
      </c>
      <c r="F23" s="27">
        <v>90</v>
      </c>
      <c r="G23" s="27"/>
      <c r="H23" s="8">
        <v>4</v>
      </c>
      <c r="I23" s="8">
        <v>4</v>
      </c>
      <c r="J23" s="8">
        <v>4</v>
      </c>
      <c r="K23" s="8">
        <v>4</v>
      </c>
      <c r="L23" s="8">
        <v>4</v>
      </c>
      <c r="M23" s="8">
        <v>4</v>
      </c>
      <c r="N23" s="8">
        <v>4</v>
      </c>
      <c r="O23" s="8">
        <v>4</v>
      </c>
      <c r="P23" s="8">
        <v>4</v>
      </c>
      <c r="Q23" s="8">
        <v>4</v>
      </c>
      <c r="R23" s="8">
        <v>4</v>
      </c>
      <c r="S23" s="8">
        <v>4</v>
      </c>
      <c r="T23" s="8">
        <v>4</v>
      </c>
      <c r="U23" s="8">
        <v>4</v>
      </c>
      <c r="V23" s="8">
        <v>4</v>
      </c>
      <c r="W23" s="8">
        <v>4</v>
      </c>
      <c r="X23" s="8">
        <v>4</v>
      </c>
      <c r="Y23" s="8">
        <v>4</v>
      </c>
      <c r="Z23" s="8">
        <v>4</v>
      </c>
      <c r="AA23" s="8">
        <v>4</v>
      </c>
      <c r="AB23" s="8">
        <v>5</v>
      </c>
      <c r="AC23" s="8">
        <v>5</v>
      </c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6">
        <f t="shared" si="0"/>
        <v>90</v>
      </c>
    </row>
    <row r="24" spans="1:48" ht="15" customHeight="1" x14ac:dyDescent="0.25">
      <c r="A24" s="62"/>
      <c r="B24" s="74"/>
      <c r="C24" s="59"/>
      <c r="D24" s="53"/>
      <c r="E24" s="55"/>
      <c r="F24" s="27"/>
      <c r="G24" s="27">
        <v>10</v>
      </c>
      <c r="H24" s="9"/>
      <c r="I24" s="9"/>
      <c r="J24" s="9"/>
      <c r="K24" s="9"/>
      <c r="L24" s="9"/>
      <c r="M24" s="9"/>
      <c r="N24" s="9"/>
      <c r="O24" s="9"/>
      <c r="P24" s="9"/>
      <c r="Q24" s="9">
        <v>2</v>
      </c>
      <c r="R24" s="9"/>
      <c r="S24" s="9"/>
      <c r="T24" s="9"/>
      <c r="U24" s="9">
        <v>2</v>
      </c>
      <c r="V24" s="9"/>
      <c r="W24" s="9">
        <v>2</v>
      </c>
      <c r="X24" s="9"/>
      <c r="Y24" s="9">
        <v>2</v>
      </c>
      <c r="Z24" s="9"/>
      <c r="AA24" s="9">
        <v>2</v>
      </c>
      <c r="AB24" s="9"/>
      <c r="AC24" s="9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6">
        <f t="shared" si="0"/>
        <v>10</v>
      </c>
    </row>
    <row r="25" spans="1:48" ht="15" customHeight="1" x14ac:dyDescent="0.25">
      <c r="A25" s="75">
        <v>9</v>
      </c>
      <c r="B25" s="73" t="s">
        <v>22</v>
      </c>
      <c r="C25" s="58" t="s">
        <v>23</v>
      </c>
      <c r="D25" s="52"/>
      <c r="E25" s="54">
        <v>10</v>
      </c>
      <c r="F25" s="24">
        <v>236</v>
      </c>
      <c r="G25" s="24"/>
      <c r="H25" s="25">
        <v>8</v>
      </c>
      <c r="I25" s="25">
        <v>8</v>
      </c>
      <c r="J25" s="25">
        <v>8</v>
      </c>
      <c r="K25" s="25">
        <v>8</v>
      </c>
      <c r="L25" s="25">
        <v>8</v>
      </c>
      <c r="M25" s="25">
        <v>8</v>
      </c>
      <c r="N25" s="25">
        <v>8</v>
      </c>
      <c r="O25" s="25">
        <v>10</v>
      </c>
      <c r="P25" s="25">
        <v>10</v>
      </c>
      <c r="Q25" s="25">
        <v>10</v>
      </c>
      <c r="R25" s="25">
        <v>10</v>
      </c>
      <c r="S25" s="25">
        <v>10</v>
      </c>
      <c r="T25" s="25">
        <v>10</v>
      </c>
      <c r="U25" s="25">
        <v>10</v>
      </c>
      <c r="V25" s="25">
        <v>10</v>
      </c>
      <c r="W25" s="25">
        <v>10</v>
      </c>
      <c r="X25" s="25">
        <v>10</v>
      </c>
      <c r="Y25" s="25">
        <v>10</v>
      </c>
      <c r="Z25" s="25">
        <v>10</v>
      </c>
      <c r="AA25" s="25">
        <v>10</v>
      </c>
      <c r="AB25" s="25">
        <v>10</v>
      </c>
      <c r="AC25" s="25">
        <v>10</v>
      </c>
      <c r="AD25" s="25">
        <v>10</v>
      </c>
      <c r="AE25" s="25">
        <v>10</v>
      </c>
      <c r="AF25" s="25">
        <v>10</v>
      </c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6">
        <f t="shared" si="0"/>
        <v>236</v>
      </c>
    </row>
    <row r="26" spans="1:48" ht="16.5" customHeight="1" x14ac:dyDescent="0.25">
      <c r="A26" s="75"/>
      <c r="B26" s="74"/>
      <c r="C26" s="59"/>
      <c r="D26" s="53"/>
      <c r="E26" s="55"/>
      <c r="F26" s="24"/>
      <c r="G26" s="24">
        <v>14</v>
      </c>
      <c r="H26" s="9"/>
      <c r="I26" s="9"/>
      <c r="J26" s="9"/>
      <c r="K26" s="9"/>
      <c r="L26" s="9"/>
      <c r="M26" s="9"/>
      <c r="N26" s="9"/>
      <c r="O26" s="9">
        <v>1</v>
      </c>
      <c r="P26" s="9"/>
      <c r="Q26" s="9"/>
      <c r="R26" s="9"/>
      <c r="S26" s="9"/>
      <c r="T26" s="9"/>
      <c r="U26" s="9"/>
      <c r="V26" s="9"/>
      <c r="W26" s="9"/>
      <c r="X26" s="9">
        <v>2</v>
      </c>
      <c r="Y26" s="9">
        <v>2</v>
      </c>
      <c r="Z26" s="9">
        <v>2</v>
      </c>
      <c r="AA26" s="9"/>
      <c r="AB26" s="9"/>
      <c r="AC26" s="9">
        <v>2</v>
      </c>
      <c r="AD26" s="9">
        <v>3</v>
      </c>
      <c r="AE26" s="9">
        <v>2</v>
      </c>
      <c r="AF26" s="9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6">
        <f t="shared" si="0"/>
        <v>14</v>
      </c>
    </row>
    <row r="27" spans="1:48" ht="16.5" customHeight="1" x14ac:dyDescent="0.25">
      <c r="A27" s="61">
        <v>10</v>
      </c>
      <c r="B27" s="73" t="s">
        <v>24</v>
      </c>
      <c r="C27" s="58" t="s">
        <v>25</v>
      </c>
      <c r="D27" s="52" t="s">
        <v>99</v>
      </c>
      <c r="E27" s="54">
        <v>4</v>
      </c>
      <c r="F27" s="24">
        <v>95</v>
      </c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5">
        <v>9</v>
      </c>
      <c r="AK27" s="25">
        <v>9</v>
      </c>
      <c r="AL27" s="25">
        <v>9</v>
      </c>
      <c r="AM27" s="25">
        <v>9</v>
      </c>
      <c r="AN27" s="25">
        <v>9</v>
      </c>
      <c r="AO27" s="25">
        <v>10</v>
      </c>
      <c r="AP27" s="25">
        <v>10</v>
      </c>
      <c r="AQ27" s="25">
        <v>10</v>
      </c>
      <c r="AR27" s="25">
        <v>10</v>
      </c>
      <c r="AS27" s="25">
        <v>10</v>
      </c>
      <c r="AT27" s="24"/>
      <c r="AU27" s="24"/>
      <c r="AV27" s="6">
        <f t="shared" si="0"/>
        <v>95</v>
      </c>
    </row>
    <row r="28" spans="1:48" ht="16.5" customHeight="1" x14ac:dyDescent="0.25">
      <c r="A28" s="62"/>
      <c r="B28" s="74"/>
      <c r="C28" s="59"/>
      <c r="D28" s="53"/>
      <c r="E28" s="55"/>
      <c r="F28" s="24"/>
      <c r="G28" s="24">
        <v>5</v>
      </c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9"/>
      <c r="AK28" s="9"/>
      <c r="AL28" s="9"/>
      <c r="AM28" s="9"/>
      <c r="AN28" s="9">
        <v>1</v>
      </c>
      <c r="AO28" s="9">
        <v>1</v>
      </c>
      <c r="AP28" s="9">
        <v>2</v>
      </c>
      <c r="AQ28" s="9"/>
      <c r="AR28" s="9">
        <v>1</v>
      </c>
      <c r="AS28" s="9"/>
      <c r="AT28" s="24"/>
      <c r="AU28" s="24"/>
      <c r="AV28" s="6">
        <f t="shared" si="0"/>
        <v>5</v>
      </c>
    </row>
    <row r="29" spans="1:48" ht="16.5" customHeight="1" x14ac:dyDescent="0.25">
      <c r="A29" s="75">
        <v>11</v>
      </c>
      <c r="B29" s="73" t="s">
        <v>32</v>
      </c>
      <c r="C29" s="58" t="s">
        <v>33</v>
      </c>
      <c r="D29" s="52"/>
      <c r="E29" s="54">
        <v>4</v>
      </c>
      <c r="F29" s="24">
        <v>96</v>
      </c>
      <c r="G29" s="24"/>
      <c r="H29" s="24"/>
      <c r="I29" s="24"/>
      <c r="J29" s="24"/>
      <c r="K29" s="24"/>
      <c r="L29" s="24"/>
      <c r="M29" s="24"/>
      <c r="N29" s="24"/>
      <c r="O29" s="24"/>
      <c r="P29" s="8">
        <v>4</v>
      </c>
      <c r="Q29" s="8">
        <v>4</v>
      </c>
      <c r="R29" s="8">
        <v>4</v>
      </c>
      <c r="S29" s="8">
        <v>4</v>
      </c>
      <c r="T29" s="8">
        <v>4</v>
      </c>
      <c r="U29" s="8">
        <v>4</v>
      </c>
      <c r="V29" s="8">
        <v>4</v>
      </c>
      <c r="W29" s="8">
        <v>4</v>
      </c>
      <c r="X29" s="8">
        <v>4</v>
      </c>
      <c r="Y29" s="8">
        <v>4</v>
      </c>
      <c r="Z29" s="8">
        <v>4</v>
      </c>
      <c r="AA29" s="8">
        <v>4</v>
      </c>
      <c r="AB29" s="8">
        <v>4</v>
      </c>
      <c r="AC29" s="8">
        <v>4</v>
      </c>
      <c r="AD29" s="8">
        <v>4</v>
      </c>
      <c r="AE29" s="8">
        <v>4</v>
      </c>
      <c r="AF29" s="8">
        <v>4</v>
      </c>
      <c r="AG29" s="8">
        <v>4</v>
      </c>
      <c r="AH29" s="8">
        <v>4</v>
      </c>
      <c r="AI29" s="8">
        <v>4</v>
      </c>
      <c r="AJ29" s="8">
        <v>4</v>
      </c>
      <c r="AK29" s="8">
        <v>4</v>
      </c>
      <c r="AL29" s="8">
        <v>4</v>
      </c>
      <c r="AM29" s="8">
        <v>4</v>
      </c>
      <c r="AN29" s="24"/>
      <c r="AO29" s="24"/>
      <c r="AP29" s="24"/>
      <c r="AQ29" s="24"/>
      <c r="AR29" s="24"/>
      <c r="AS29" s="24"/>
      <c r="AT29" s="24"/>
      <c r="AU29" s="24"/>
      <c r="AV29" s="6">
        <f t="shared" si="0"/>
        <v>96</v>
      </c>
    </row>
    <row r="30" spans="1:48" ht="16.5" customHeight="1" x14ac:dyDescent="0.25">
      <c r="A30" s="75"/>
      <c r="B30" s="74"/>
      <c r="C30" s="59"/>
      <c r="D30" s="53"/>
      <c r="E30" s="55"/>
      <c r="F30" s="24"/>
      <c r="G30" s="24">
        <v>4</v>
      </c>
      <c r="H30" s="24"/>
      <c r="I30" s="24"/>
      <c r="J30" s="24"/>
      <c r="K30" s="24"/>
      <c r="L30" s="24"/>
      <c r="M30" s="24"/>
      <c r="N30" s="24"/>
      <c r="O30" s="24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>
        <v>2</v>
      </c>
      <c r="AE30" s="9"/>
      <c r="AF30" s="9"/>
      <c r="AG30" s="9"/>
      <c r="AH30" s="9"/>
      <c r="AI30" s="9">
        <v>2</v>
      </c>
      <c r="AJ30" s="9"/>
      <c r="AK30" s="9"/>
      <c r="AL30" s="9"/>
      <c r="AM30" s="9"/>
      <c r="AN30" s="24"/>
      <c r="AO30" s="24"/>
      <c r="AP30" s="24"/>
      <c r="AQ30" s="24"/>
      <c r="AR30" s="24"/>
      <c r="AS30" s="24"/>
      <c r="AT30" s="24"/>
      <c r="AU30" s="24"/>
      <c r="AV30" s="6">
        <f t="shared" si="0"/>
        <v>4</v>
      </c>
    </row>
    <row r="31" spans="1:48" ht="16.5" customHeight="1" x14ac:dyDescent="0.25">
      <c r="A31" s="61">
        <v>12</v>
      </c>
      <c r="B31" s="73" t="s">
        <v>34</v>
      </c>
      <c r="C31" s="58" t="s">
        <v>35</v>
      </c>
      <c r="D31" s="52" t="s">
        <v>100</v>
      </c>
      <c r="E31" s="54">
        <v>5</v>
      </c>
      <c r="F31" s="24">
        <v>120</v>
      </c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5">
        <v>8</v>
      </c>
      <c r="AH31" s="25">
        <v>8</v>
      </c>
      <c r="AI31" s="25">
        <v>8</v>
      </c>
      <c r="AJ31" s="25">
        <v>8</v>
      </c>
      <c r="AK31" s="25">
        <v>8</v>
      </c>
      <c r="AL31" s="25">
        <v>8</v>
      </c>
      <c r="AM31" s="25">
        <v>8</v>
      </c>
      <c r="AN31" s="25">
        <v>8</v>
      </c>
      <c r="AO31" s="25">
        <v>8</v>
      </c>
      <c r="AP31" s="25">
        <v>8</v>
      </c>
      <c r="AQ31" s="25">
        <v>8</v>
      </c>
      <c r="AR31" s="25">
        <v>8</v>
      </c>
      <c r="AS31" s="25">
        <v>8</v>
      </c>
      <c r="AT31" s="25">
        <v>8</v>
      </c>
      <c r="AU31" s="25">
        <v>8</v>
      </c>
      <c r="AV31" s="6">
        <f t="shared" si="0"/>
        <v>120</v>
      </c>
    </row>
    <row r="32" spans="1:48" ht="16.5" customHeight="1" x14ac:dyDescent="0.25">
      <c r="A32" s="62"/>
      <c r="B32" s="74"/>
      <c r="C32" s="59"/>
      <c r="D32" s="53"/>
      <c r="E32" s="55"/>
      <c r="F32" s="24"/>
      <c r="G32" s="24">
        <v>5</v>
      </c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>
        <v>3</v>
      </c>
      <c r="AU32" s="9">
        <v>2</v>
      </c>
      <c r="AV32" s="6">
        <f t="shared" si="0"/>
        <v>5</v>
      </c>
    </row>
    <row r="33" spans="1:62" ht="16.5" customHeight="1" x14ac:dyDescent="0.25">
      <c r="A33" s="75">
        <v>13</v>
      </c>
      <c r="B33" s="73" t="s">
        <v>36</v>
      </c>
      <c r="C33" s="58" t="s">
        <v>37</v>
      </c>
      <c r="D33" s="52"/>
      <c r="E33" s="54">
        <v>2</v>
      </c>
      <c r="F33" s="24">
        <v>48</v>
      </c>
      <c r="G33" s="24"/>
      <c r="H33" s="25">
        <v>3</v>
      </c>
      <c r="I33" s="25">
        <v>3</v>
      </c>
      <c r="J33" s="25">
        <v>3</v>
      </c>
      <c r="K33" s="25">
        <v>3</v>
      </c>
      <c r="L33" s="25">
        <v>3</v>
      </c>
      <c r="M33" s="25">
        <v>3</v>
      </c>
      <c r="N33" s="25">
        <v>3</v>
      </c>
      <c r="O33" s="25">
        <v>3</v>
      </c>
      <c r="P33" s="25">
        <v>3</v>
      </c>
      <c r="Q33" s="25">
        <v>3</v>
      </c>
      <c r="R33" s="25">
        <v>3</v>
      </c>
      <c r="S33" s="25">
        <v>3</v>
      </c>
      <c r="T33" s="25">
        <v>3</v>
      </c>
      <c r="U33" s="25">
        <v>3</v>
      </c>
      <c r="V33" s="25">
        <v>3</v>
      </c>
      <c r="W33" s="25">
        <v>3</v>
      </c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/>
      <c r="AT33" s="24"/>
      <c r="AU33" s="24"/>
      <c r="AV33" s="6">
        <f t="shared" si="0"/>
        <v>48</v>
      </c>
    </row>
    <row r="34" spans="1:62" ht="16.5" customHeight="1" x14ac:dyDescent="0.25">
      <c r="A34" s="75"/>
      <c r="B34" s="74"/>
      <c r="C34" s="59"/>
      <c r="D34" s="53"/>
      <c r="E34" s="55"/>
      <c r="F34" s="24"/>
      <c r="G34" s="24">
        <v>2</v>
      </c>
      <c r="H34" s="9"/>
      <c r="I34" s="9"/>
      <c r="J34" s="9"/>
      <c r="K34" s="9"/>
      <c r="L34" s="9">
        <v>1</v>
      </c>
      <c r="M34" s="9"/>
      <c r="N34" s="9"/>
      <c r="O34" s="9"/>
      <c r="P34" s="9"/>
      <c r="Q34" s="9"/>
      <c r="R34" s="9"/>
      <c r="S34" s="9">
        <v>1</v>
      </c>
      <c r="T34" s="9"/>
      <c r="U34" s="9"/>
      <c r="V34" s="9"/>
      <c r="W34" s="9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6">
        <f t="shared" si="0"/>
        <v>2</v>
      </c>
    </row>
    <row r="35" spans="1:62" x14ac:dyDescent="0.25">
      <c r="A35" s="61">
        <v>14</v>
      </c>
      <c r="B35" s="50" t="s">
        <v>38</v>
      </c>
      <c r="C35" s="51" t="s">
        <v>39</v>
      </c>
      <c r="D35" s="52" t="s">
        <v>101</v>
      </c>
      <c r="E35" s="49">
        <v>2</v>
      </c>
      <c r="F35" s="24">
        <v>45</v>
      </c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5">
        <v>2</v>
      </c>
      <c r="AH35" s="25">
        <v>2</v>
      </c>
      <c r="AI35" s="25">
        <v>2</v>
      </c>
      <c r="AJ35" s="25">
        <v>2</v>
      </c>
      <c r="AK35" s="25">
        <v>2</v>
      </c>
      <c r="AL35" s="25">
        <v>2</v>
      </c>
      <c r="AM35" s="25">
        <v>2</v>
      </c>
      <c r="AN35" s="25">
        <v>2</v>
      </c>
      <c r="AO35" s="25">
        <v>2</v>
      </c>
      <c r="AP35" s="25">
        <v>2</v>
      </c>
      <c r="AQ35" s="25">
        <v>3</v>
      </c>
      <c r="AR35" s="25">
        <v>3</v>
      </c>
      <c r="AS35" s="25">
        <v>3</v>
      </c>
      <c r="AT35" s="25">
        <v>8</v>
      </c>
      <c r="AU35" s="25">
        <v>8</v>
      </c>
      <c r="AV35" s="6">
        <f t="shared" si="0"/>
        <v>45</v>
      </c>
    </row>
    <row r="36" spans="1:62" ht="15" customHeight="1" x14ac:dyDescent="0.25">
      <c r="A36" s="62"/>
      <c r="B36" s="50"/>
      <c r="C36" s="51"/>
      <c r="D36" s="53"/>
      <c r="E36" s="49"/>
      <c r="F36" s="24"/>
      <c r="G36" s="24">
        <v>5</v>
      </c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9"/>
      <c r="AH36" s="9"/>
      <c r="AI36" s="9">
        <v>1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>
        <v>1</v>
      </c>
      <c r="AU36" s="9">
        <v>3</v>
      </c>
      <c r="AV36" s="6">
        <f t="shared" si="0"/>
        <v>5</v>
      </c>
    </row>
    <row r="37" spans="1:62" ht="16.5" customHeight="1" x14ac:dyDescent="0.25">
      <c r="A37" s="6"/>
      <c r="B37" s="28"/>
      <c r="C37" s="29"/>
      <c r="D37" s="30"/>
      <c r="E37" s="6">
        <f>SUM(E8:E36)</f>
        <v>50</v>
      </c>
      <c r="F37" s="6">
        <f t="shared" ref="F37:AU37" si="1">SUM(F8:F36)</f>
        <v>1165</v>
      </c>
      <c r="G37" s="6">
        <f t="shared" si="1"/>
        <v>85</v>
      </c>
      <c r="H37" s="6">
        <f t="shared" si="1"/>
        <v>31</v>
      </c>
      <c r="I37" s="6">
        <f t="shared" si="1"/>
        <v>32</v>
      </c>
      <c r="J37" s="6">
        <f t="shared" si="1"/>
        <v>31</v>
      </c>
      <c r="K37" s="6">
        <f t="shared" si="1"/>
        <v>32</v>
      </c>
      <c r="L37" s="6">
        <f t="shared" si="1"/>
        <v>32</v>
      </c>
      <c r="M37" s="6">
        <f t="shared" si="1"/>
        <v>31</v>
      </c>
      <c r="N37" s="6">
        <f t="shared" si="1"/>
        <v>32</v>
      </c>
      <c r="O37" s="6">
        <f t="shared" si="1"/>
        <v>32</v>
      </c>
      <c r="P37" s="6">
        <f t="shared" si="1"/>
        <v>31</v>
      </c>
      <c r="Q37" s="6">
        <f t="shared" si="1"/>
        <v>32</v>
      </c>
      <c r="R37" s="6">
        <f t="shared" si="1"/>
        <v>32</v>
      </c>
      <c r="S37" s="6">
        <f t="shared" si="1"/>
        <v>31</v>
      </c>
      <c r="T37" s="6">
        <f t="shared" si="1"/>
        <v>32</v>
      </c>
      <c r="U37" s="6">
        <f t="shared" si="1"/>
        <v>32</v>
      </c>
      <c r="V37" s="6">
        <f t="shared" si="1"/>
        <v>31</v>
      </c>
      <c r="W37" s="6">
        <f t="shared" si="1"/>
        <v>32</v>
      </c>
      <c r="X37" s="6">
        <f t="shared" si="1"/>
        <v>32</v>
      </c>
      <c r="Y37" s="6">
        <f t="shared" si="1"/>
        <v>31</v>
      </c>
      <c r="Z37" s="6">
        <f t="shared" si="1"/>
        <v>31</v>
      </c>
      <c r="AA37" s="6">
        <f t="shared" si="1"/>
        <v>32</v>
      </c>
      <c r="AB37" s="6">
        <f t="shared" si="1"/>
        <v>32</v>
      </c>
      <c r="AC37" s="6">
        <f t="shared" si="1"/>
        <v>31</v>
      </c>
      <c r="AD37" s="6">
        <f t="shared" si="1"/>
        <v>31</v>
      </c>
      <c r="AE37" s="6">
        <f t="shared" si="1"/>
        <v>31</v>
      </c>
      <c r="AF37" s="6">
        <f t="shared" si="1"/>
        <v>31</v>
      </c>
      <c r="AG37" s="6">
        <f t="shared" si="1"/>
        <v>30</v>
      </c>
      <c r="AH37" s="6">
        <f t="shared" si="1"/>
        <v>30</v>
      </c>
      <c r="AI37" s="6">
        <f t="shared" si="1"/>
        <v>30</v>
      </c>
      <c r="AJ37" s="6">
        <f t="shared" si="1"/>
        <v>31</v>
      </c>
      <c r="AK37" s="6">
        <f t="shared" si="1"/>
        <v>31</v>
      </c>
      <c r="AL37" s="6">
        <f t="shared" si="1"/>
        <v>31</v>
      </c>
      <c r="AM37" s="6">
        <f t="shared" si="1"/>
        <v>32</v>
      </c>
      <c r="AN37" s="6">
        <f t="shared" si="1"/>
        <v>30</v>
      </c>
      <c r="AO37" s="6">
        <f t="shared" si="1"/>
        <v>30</v>
      </c>
      <c r="AP37" s="6">
        <f t="shared" si="1"/>
        <v>31</v>
      </c>
      <c r="AQ37" s="6">
        <f t="shared" si="1"/>
        <v>32</v>
      </c>
      <c r="AR37" s="6">
        <f t="shared" si="1"/>
        <v>31</v>
      </c>
      <c r="AS37" s="6">
        <f t="shared" si="1"/>
        <v>31</v>
      </c>
      <c r="AT37" s="6">
        <f t="shared" si="1"/>
        <v>32</v>
      </c>
      <c r="AU37" s="6">
        <f t="shared" si="1"/>
        <v>30</v>
      </c>
      <c r="AV37" s="6">
        <f t="shared" si="0"/>
        <v>1250</v>
      </c>
    </row>
    <row r="38" spans="1:62" ht="14.25" customHeight="1" x14ac:dyDescent="0.25"/>
    <row r="39" spans="1:62" s="33" customFormat="1" ht="14.25" customHeight="1" x14ac:dyDescent="0.25">
      <c r="A39" s="32"/>
      <c r="B39" s="72" t="s">
        <v>128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</row>
    <row r="40" spans="1:62" ht="13.5" customHeight="1" x14ac:dyDescent="0.25"/>
    <row r="41" spans="1:62" s="35" customFormat="1" ht="15.75" x14ac:dyDescent="0.3">
      <c r="A41" s="70" t="s">
        <v>1</v>
      </c>
      <c r="B41" s="66" t="s">
        <v>0</v>
      </c>
      <c r="C41" s="63" t="s">
        <v>97</v>
      </c>
      <c r="D41" s="66" t="s">
        <v>98</v>
      </c>
      <c r="E41" s="68" t="s">
        <v>4</v>
      </c>
      <c r="F41" s="71" t="s">
        <v>2</v>
      </c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  <c r="AI41" s="71"/>
      <c r="AJ41" s="71"/>
      <c r="AK41" s="71"/>
      <c r="AL41" s="71"/>
      <c r="AM41" s="71"/>
      <c r="AN41" s="71"/>
      <c r="AO41" s="71"/>
      <c r="AP41" s="71"/>
      <c r="AQ41" s="71"/>
      <c r="AR41" s="71"/>
      <c r="AS41" s="71"/>
      <c r="AT41" s="71"/>
      <c r="AU41" s="71"/>
      <c r="AV41" s="71"/>
      <c r="AW41" s="34"/>
    </row>
    <row r="42" spans="1:62" s="35" customFormat="1" ht="39" customHeight="1" x14ac:dyDescent="0.25">
      <c r="A42" s="70"/>
      <c r="B42" s="67"/>
      <c r="C42" s="64"/>
      <c r="D42" s="67"/>
      <c r="E42" s="68"/>
      <c r="F42" s="23" t="s">
        <v>5</v>
      </c>
      <c r="G42" s="23" t="s">
        <v>6</v>
      </c>
      <c r="H42" s="1">
        <v>41</v>
      </c>
      <c r="I42" s="1">
        <v>42</v>
      </c>
      <c r="J42" s="1">
        <v>43</v>
      </c>
      <c r="K42" s="1">
        <v>44</v>
      </c>
      <c r="L42" s="1">
        <v>45</v>
      </c>
      <c r="M42" s="1">
        <v>46</v>
      </c>
      <c r="N42" s="1">
        <v>47</v>
      </c>
      <c r="O42" s="1">
        <v>48</v>
      </c>
      <c r="P42" s="1">
        <v>49</v>
      </c>
      <c r="Q42" s="1">
        <v>50</v>
      </c>
      <c r="R42" s="1">
        <v>51</v>
      </c>
      <c r="S42" s="1">
        <v>52</v>
      </c>
      <c r="T42" s="1">
        <v>53</v>
      </c>
      <c r="U42" s="1">
        <v>54</v>
      </c>
      <c r="V42" s="1">
        <v>55</v>
      </c>
      <c r="W42" s="1">
        <v>56</v>
      </c>
      <c r="X42" s="1">
        <v>57</v>
      </c>
      <c r="Y42" s="1">
        <v>58</v>
      </c>
      <c r="Z42" s="1">
        <v>59</v>
      </c>
      <c r="AA42" s="1">
        <v>60</v>
      </c>
      <c r="AB42" s="1">
        <v>61</v>
      </c>
      <c r="AC42" s="1">
        <v>62</v>
      </c>
      <c r="AD42" s="1">
        <v>63</v>
      </c>
      <c r="AE42" s="1">
        <v>64</v>
      </c>
      <c r="AF42" s="1">
        <v>65</v>
      </c>
      <c r="AG42" s="1">
        <v>66</v>
      </c>
      <c r="AH42" s="1">
        <v>67</v>
      </c>
      <c r="AI42" s="1">
        <v>68</v>
      </c>
      <c r="AJ42" s="1">
        <v>69</v>
      </c>
      <c r="AK42" s="1">
        <v>70</v>
      </c>
      <c r="AL42" s="1">
        <v>71</v>
      </c>
      <c r="AM42" s="1">
        <v>72</v>
      </c>
      <c r="AN42" s="1">
        <v>73</v>
      </c>
      <c r="AO42" s="1">
        <v>74</v>
      </c>
      <c r="AP42" s="1">
        <v>75</v>
      </c>
      <c r="AQ42" s="1">
        <v>76</v>
      </c>
      <c r="AR42" s="1">
        <v>77</v>
      </c>
      <c r="AS42" s="1">
        <v>78</v>
      </c>
      <c r="AT42" s="1">
        <v>79</v>
      </c>
      <c r="AU42" s="1">
        <v>80</v>
      </c>
      <c r="AV42" s="1">
        <v>81</v>
      </c>
      <c r="AW42" s="36" t="s">
        <v>7</v>
      </c>
    </row>
    <row r="43" spans="1:62" x14ac:dyDescent="0.25">
      <c r="A43" s="75">
        <v>15</v>
      </c>
      <c r="B43" s="73" t="s">
        <v>30</v>
      </c>
      <c r="C43" s="58" t="s">
        <v>31</v>
      </c>
      <c r="D43" s="52"/>
      <c r="E43" s="54">
        <v>2</v>
      </c>
      <c r="F43" s="27">
        <v>40</v>
      </c>
      <c r="G43" s="27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5">
        <v>7</v>
      </c>
      <c r="S43" s="25">
        <v>12</v>
      </c>
      <c r="T43" s="25">
        <v>7</v>
      </c>
      <c r="U43" s="25">
        <v>7</v>
      </c>
      <c r="V43" s="25">
        <v>7</v>
      </c>
      <c r="W43" s="5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37">
        <f>SUM(H43:AV43)</f>
        <v>40</v>
      </c>
    </row>
    <row r="44" spans="1:62" x14ac:dyDescent="0.25">
      <c r="A44" s="75"/>
      <c r="B44" s="74"/>
      <c r="C44" s="59"/>
      <c r="D44" s="53"/>
      <c r="E44" s="55"/>
      <c r="F44" s="27"/>
      <c r="G44" s="27">
        <v>10</v>
      </c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9">
        <v>4</v>
      </c>
      <c r="S44" s="9">
        <v>4</v>
      </c>
      <c r="T44" s="9">
        <v>2</v>
      </c>
      <c r="U44" s="9"/>
      <c r="V44" s="9"/>
      <c r="W44" s="5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37">
        <f t="shared" ref="AW44:AW67" si="2">SUM(H44:AV44)</f>
        <v>10</v>
      </c>
    </row>
    <row r="45" spans="1:62" x14ac:dyDescent="0.25">
      <c r="A45" s="75">
        <v>16</v>
      </c>
      <c r="B45" s="50" t="s">
        <v>40</v>
      </c>
      <c r="C45" s="51" t="s">
        <v>41</v>
      </c>
      <c r="D45" s="52" t="s">
        <v>102</v>
      </c>
      <c r="E45" s="49">
        <v>3</v>
      </c>
      <c r="F45" s="24">
        <v>55</v>
      </c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5">
        <v>12</v>
      </c>
      <c r="AM45" s="25">
        <v>6</v>
      </c>
      <c r="AN45" s="25">
        <v>6</v>
      </c>
      <c r="AO45" s="25">
        <v>6</v>
      </c>
      <c r="AP45" s="25">
        <v>5</v>
      </c>
      <c r="AQ45" s="25">
        <v>5</v>
      </c>
      <c r="AR45" s="25">
        <v>5</v>
      </c>
      <c r="AS45" s="25">
        <v>5</v>
      </c>
      <c r="AT45" s="25">
        <v>5</v>
      </c>
      <c r="AU45" s="24"/>
      <c r="AV45" s="24"/>
      <c r="AW45" s="37">
        <f t="shared" si="2"/>
        <v>55</v>
      </c>
    </row>
    <row r="46" spans="1:62" ht="15" customHeight="1" x14ac:dyDescent="0.25">
      <c r="A46" s="75"/>
      <c r="B46" s="50"/>
      <c r="C46" s="51"/>
      <c r="D46" s="53"/>
      <c r="E46" s="49"/>
      <c r="F46" s="24"/>
      <c r="G46" s="24">
        <v>20</v>
      </c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9">
        <v>2</v>
      </c>
      <c r="AM46" s="9">
        <v>2</v>
      </c>
      <c r="AN46" s="9">
        <v>2</v>
      </c>
      <c r="AO46" s="9">
        <v>2</v>
      </c>
      <c r="AP46" s="9">
        <v>2</v>
      </c>
      <c r="AQ46" s="9">
        <v>2</v>
      </c>
      <c r="AR46" s="9">
        <v>3</v>
      </c>
      <c r="AS46" s="9">
        <v>3</v>
      </c>
      <c r="AT46" s="9">
        <v>2</v>
      </c>
      <c r="AU46" s="24"/>
      <c r="AV46" s="24"/>
      <c r="AW46" s="37">
        <f t="shared" si="2"/>
        <v>20</v>
      </c>
    </row>
    <row r="47" spans="1:62" ht="15" customHeight="1" x14ac:dyDescent="0.25">
      <c r="A47" s="61">
        <v>17</v>
      </c>
      <c r="B47" s="56" t="s">
        <v>56</v>
      </c>
      <c r="C47" s="58" t="s">
        <v>57</v>
      </c>
      <c r="D47" s="52" t="s">
        <v>105</v>
      </c>
      <c r="E47" s="54">
        <v>4</v>
      </c>
      <c r="F47" s="27">
        <v>92</v>
      </c>
      <c r="G47" s="27"/>
      <c r="H47" s="25">
        <v>9</v>
      </c>
      <c r="I47" s="25">
        <v>9</v>
      </c>
      <c r="J47" s="25">
        <v>9</v>
      </c>
      <c r="K47" s="25">
        <v>9</v>
      </c>
      <c r="L47" s="25">
        <v>9</v>
      </c>
      <c r="M47" s="25">
        <v>9</v>
      </c>
      <c r="N47" s="25">
        <v>9</v>
      </c>
      <c r="O47" s="25">
        <v>9</v>
      </c>
      <c r="P47" s="25">
        <v>9</v>
      </c>
      <c r="Q47" s="25">
        <v>11</v>
      </c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37">
        <f t="shared" si="2"/>
        <v>92</v>
      </c>
    </row>
    <row r="48" spans="1:62" ht="15" customHeight="1" x14ac:dyDescent="0.25">
      <c r="A48" s="62"/>
      <c r="B48" s="57"/>
      <c r="C48" s="59"/>
      <c r="D48" s="53"/>
      <c r="E48" s="55"/>
      <c r="F48" s="27"/>
      <c r="G48" s="27">
        <v>8</v>
      </c>
      <c r="H48" s="9"/>
      <c r="I48" s="9">
        <v>2</v>
      </c>
      <c r="J48" s="9"/>
      <c r="K48" s="9"/>
      <c r="L48" s="9">
        <v>2</v>
      </c>
      <c r="M48" s="9">
        <v>2</v>
      </c>
      <c r="N48" s="9"/>
      <c r="O48" s="9"/>
      <c r="P48" s="9">
        <v>2</v>
      </c>
      <c r="Q48" s="9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38"/>
      <c r="AR48" s="24"/>
      <c r="AS48" s="24"/>
      <c r="AT48" s="24"/>
      <c r="AU48" s="24"/>
      <c r="AV48" s="24"/>
      <c r="AW48" s="37">
        <f t="shared" si="2"/>
        <v>8</v>
      </c>
    </row>
    <row r="49" spans="1:49" ht="21" customHeight="1" x14ac:dyDescent="0.25">
      <c r="A49" s="75">
        <v>18</v>
      </c>
      <c r="B49" s="50" t="s">
        <v>44</v>
      </c>
      <c r="C49" s="51" t="s">
        <v>45</v>
      </c>
      <c r="D49" s="52" t="s">
        <v>103</v>
      </c>
      <c r="E49" s="49">
        <v>7</v>
      </c>
      <c r="F49" s="24">
        <v>131</v>
      </c>
      <c r="G49" s="24"/>
      <c r="H49" s="25">
        <v>9</v>
      </c>
      <c r="I49" s="25">
        <v>9</v>
      </c>
      <c r="J49" s="25">
        <v>9</v>
      </c>
      <c r="K49" s="25">
        <v>9</v>
      </c>
      <c r="L49" s="25">
        <v>9</v>
      </c>
      <c r="M49" s="25">
        <v>9</v>
      </c>
      <c r="N49" s="25">
        <v>9</v>
      </c>
      <c r="O49" s="25">
        <v>9</v>
      </c>
      <c r="P49" s="25">
        <v>9</v>
      </c>
      <c r="Q49" s="25">
        <v>9</v>
      </c>
      <c r="R49" s="25">
        <v>14</v>
      </c>
      <c r="S49" s="25">
        <v>20</v>
      </c>
      <c r="T49" s="25">
        <v>7</v>
      </c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37">
        <f t="shared" si="2"/>
        <v>131</v>
      </c>
    </row>
    <row r="50" spans="1:49" ht="18.75" customHeight="1" x14ac:dyDescent="0.25">
      <c r="A50" s="75"/>
      <c r="B50" s="50"/>
      <c r="C50" s="51"/>
      <c r="D50" s="53"/>
      <c r="E50" s="49"/>
      <c r="F50" s="24"/>
      <c r="G50" s="24">
        <v>44</v>
      </c>
      <c r="H50" s="9">
        <v>4</v>
      </c>
      <c r="I50" s="9">
        <v>3</v>
      </c>
      <c r="J50" s="9">
        <v>4</v>
      </c>
      <c r="K50" s="9">
        <v>4</v>
      </c>
      <c r="L50" s="9">
        <v>3</v>
      </c>
      <c r="M50" s="9">
        <v>4</v>
      </c>
      <c r="N50" s="9">
        <v>4</v>
      </c>
      <c r="O50" s="9">
        <v>4</v>
      </c>
      <c r="P50" s="9">
        <v>3</v>
      </c>
      <c r="Q50" s="9">
        <v>5</v>
      </c>
      <c r="R50" s="9">
        <v>3</v>
      </c>
      <c r="S50" s="9">
        <v>3</v>
      </c>
      <c r="T50" s="9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37">
        <f t="shared" si="2"/>
        <v>44</v>
      </c>
    </row>
    <row r="51" spans="1:49" ht="21" customHeight="1" x14ac:dyDescent="0.25">
      <c r="A51" s="61">
        <v>19</v>
      </c>
      <c r="B51" s="56" t="s">
        <v>70</v>
      </c>
      <c r="C51" s="58" t="s">
        <v>66</v>
      </c>
      <c r="D51" s="52" t="s">
        <v>106</v>
      </c>
      <c r="E51" s="54">
        <v>11</v>
      </c>
      <c r="F51" s="27">
        <v>275</v>
      </c>
      <c r="G51" s="27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24"/>
      <c r="T51" s="24"/>
      <c r="U51" s="24"/>
      <c r="V51" s="24"/>
      <c r="W51" s="25">
        <v>16</v>
      </c>
      <c r="X51" s="25">
        <v>16</v>
      </c>
      <c r="Y51" s="25">
        <v>16</v>
      </c>
      <c r="Z51" s="25">
        <v>16</v>
      </c>
      <c r="AA51" s="25">
        <v>16</v>
      </c>
      <c r="AB51" s="25">
        <v>16</v>
      </c>
      <c r="AC51" s="25">
        <v>16</v>
      </c>
      <c r="AD51" s="25">
        <v>16</v>
      </c>
      <c r="AE51" s="25">
        <v>16</v>
      </c>
      <c r="AF51" s="25">
        <v>16</v>
      </c>
      <c r="AG51" s="25">
        <v>16</v>
      </c>
      <c r="AH51" s="25">
        <v>24</v>
      </c>
      <c r="AI51" s="25">
        <v>25</v>
      </c>
      <c r="AJ51" s="25">
        <v>25</v>
      </c>
      <c r="AK51" s="25">
        <v>25</v>
      </c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37">
        <f t="shared" si="2"/>
        <v>275</v>
      </c>
    </row>
    <row r="52" spans="1:49" ht="18" customHeight="1" x14ac:dyDescent="0.25">
      <c r="A52" s="62"/>
      <c r="B52" s="57"/>
      <c r="C52" s="59"/>
      <c r="D52" s="53"/>
      <c r="E52" s="55"/>
      <c r="F52" s="27"/>
      <c r="G52" s="27">
        <v>0</v>
      </c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4"/>
      <c r="T52" s="24"/>
      <c r="U52" s="24"/>
      <c r="V52" s="24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37">
        <f t="shared" si="2"/>
        <v>0</v>
      </c>
    </row>
    <row r="53" spans="1:49" ht="22.5" customHeight="1" x14ac:dyDescent="0.25">
      <c r="A53" s="61">
        <v>20</v>
      </c>
      <c r="B53" s="56" t="s">
        <v>71</v>
      </c>
      <c r="C53" s="58" t="s">
        <v>67</v>
      </c>
      <c r="D53" s="52" t="s">
        <v>72</v>
      </c>
      <c r="E53" s="54">
        <v>6</v>
      </c>
      <c r="F53" s="27">
        <v>150</v>
      </c>
      <c r="G53" s="27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5">
        <v>16</v>
      </c>
      <c r="AO53" s="25">
        <v>16</v>
      </c>
      <c r="AP53" s="25">
        <v>16</v>
      </c>
      <c r="AQ53" s="25">
        <v>16</v>
      </c>
      <c r="AR53" s="25">
        <v>16</v>
      </c>
      <c r="AS53" s="25">
        <v>16</v>
      </c>
      <c r="AT53" s="25">
        <v>16</v>
      </c>
      <c r="AU53" s="25">
        <v>16</v>
      </c>
      <c r="AV53" s="25">
        <v>22</v>
      </c>
      <c r="AW53" s="37">
        <f t="shared" si="2"/>
        <v>150</v>
      </c>
    </row>
    <row r="54" spans="1:49" ht="24.75" customHeight="1" x14ac:dyDescent="0.25">
      <c r="A54" s="62"/>
      <c r="B54" s="57"/>
      <c r="C54" s="59"/>
      <c r="D54" s="53"/>
      <c r="E54" s="55"/>
      <c r="F54" s="27"/>
      <c r="G54" s="27">
        <v>0</v>
      </c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9"/>
      <c r="AO54" s="9"/>
      <c r="AP54" s="9"/>
      <c r="AQ54" s="9"/>
      <c r="AR54" s="9"/>
      <c r="AS54" s="9"/>
      <c r="AT54" s="9"/>
      <c r="AU54" s="39"/>
      <c r="AV54" s="39"/>
      <c r="AW54" s="37">
        <f t="shared" si="2"/>
        <v>0</v>
      </c>
    </row>
    <row r="55" spans="1:49" ht="18" customHeight="1" x14ac:dyDescent="0.25">
      <c r="A55" s="49">
        <v>21</v>
      </c>
      <c r="B55" s="50" t="s">
        <v>46</v>
      </c>
      <c r="C55" s="51" t="s">
        <v>47</v>
      </c>
      <c r="D55" s="52" t="s">
        <v>102</v>
      </c>
      <c r="E55" s="49">
        <v>3</v>
      </c>
      <c r="F55" s="24">
        <v>68</v>
      </c>
      <c r="G55" s="24"/>
      <c r="H55" s="25">
        <v>7</v>
      </c>
      <c r="I55" s="25">
        <v>7</v>
      </c>
      <c r="J55" s="25">
        <v>7</v>
      </c>
      <c r="K55" s="25">
        <v>7</v>
      </c>
      <c r="L55" s="25">
        <v>7</v>
      </c>
      <c r="M55" s="25">
        <v>7</v>
      </c>
      <c r="N55" s="25">
        <v>7</v>
      </c>
      <c r="O55" s="25">
        <v>7</v>
      </c>
      <c r="P55" s="25">
        <v>7</v>
      </c>
      <c r="Q55" s="25">
        <v>5</v>
      </c>
      <c r="R55" s="24"/>
      <c r="S55" s="5"/>
      <c r="T55" s="5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37">
        <f t="shared" si="2"/>
        <v>68</v>
      </c>
    </row>
    <row r="56" spans="1:49" x14ac:dyDescent="0.25">
      <c r="A56" s="49"/>
      <c r="B56" s="50"/>
      <c r="C56" s="51"/>
      <c r="D56" s="53"/>
      <c r="E56" s="49"/>
      <c r="F56" s="24"/>
      <c r="G56" s="24">
        <v>7</v>
      </c>
      <c r="H56" s="9"/>
      <c r="I56" s="9">
        <v>2</v>
      </c>
      <c r="J56" s="9"/>
      <c r="K56" s="9">
        <v>2</v>
      </c>
      <c r="L56" s="9"/>
      <c r="M56" s="9"/>
      <c r="N56" s="9">
        <v>2</v>
      </c>
      <c r="O56" s="9">
        <v>1</v>
      </c>
      <c r="P56" s="9"/>
      <c r="Q56" s="9"/>
      <c r="R56" s="24"/>
      <c r="S56" s="5"/>
      <c r="T56" s="5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37">
        <f t="shared" si="2"/>
        <v>7</v>
      </c>
    </row>
    <row r="57" spans="1:49" x14ac:dyDescent="0.25">
      <c r="A57" s="54">
        <v>22</v>
      </c>
      <c r="B57" s="56" t="s">
        <v>61</v>
      </c>
      <c r="C57" s="58" t="s">
        <v>62</v>
      </c>
      <c r="D57" s="52" t="s">
        <v>108</v>
      </c>
      <c r="E57" s="54">
        <v>10</v>
      </c>
      <c r="F57" s="27">
        <v>250</v>
      </c>
      <c r="G57" s="27"/>
      <c r="H57" s="24"/>
      <c r="I57" s="24"/>
      <c r="J57" s="24"/>
      <c r="K57" s="24"/>
      <c r="L57" s="24"/>
      <c r="M57" s="24"/>
      <c r="N57" s="24"/>
      <c r="O57" s="5"/>
      <c r="P57" s="5"/>
      <c r="Q57" s="5"/>
      <c r="R57" s="5"/>
      <c r="S57" s="5"/>
      <c r="T57" s="25">
        <v>24</v>
      </c>
      <c r="U57" s="25">
        <v>17</v>
      </c>
      <c r="V57" s="25">
        <v>17</v>
      </c>
      <c r="W57" s="25">
        <v>16</v>
      </c>
      <c r="X57" s="25">
        <v>16</v>
      </c>
      <c r="Y57" s="25">
        <v>16</v>
      </c>
      <c r="Z57" s="25">
        <v>16</v>
      </c>
      <c r="AA57" s="25">
        <v>16</v>
      </c>
      <c r="AB57" s="25">
        <v>16</v>
      </c>
      <c r="AC57" s="25">
        <v>16</v>
      </c>
      <c r="AD57" s="25">
        <v>16</v>
      </c>
      <c r="AE57" s="25">
        <v>16</v>
      </c>
      <c r="AF57" s="25">
        <v>16</v>
      </c>
      <c r="AG57" s="25">
        <v>16</v>
      </c>
      <c r="AH57" s="25">
        <v>8</v>
      </c>
      <c r="AI57" s="25">
        <v>8</v>
      </c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37">
        <f t="shared" si="2"/>
        <v>250</v>
      </c>
    </row>
    <row r="58" spans="1:49" x14ac:dyDescent="0.25">
      <c r="A58" s="55"/>
      <c r="B58" s="57"/>
      <c r="C58" s="59"/>
      <c r="D58" s="53"/>
      <c r="E58" s="55"/>
      <c r="F58" s="27"/>
      <c r="G58" s="27">
        <v>0</v>
      </c>
      <c r="H58" s="24"/>
      <c r="I58" s="24"/>
      <c r="J58" s="24"/>
      <c r="K58" s="24"/>
      <c r="L58" s="24"/>
      <c r="M58" s="24"/>
      <c r="N58" s="24"/>
      <c r="O58" s="5"/>
      <c r="P58" s="5"/>
      <c r="Q58" s="5"/>
      <c r="R58" s="5"/>
      <c r="S58" s="5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37">
        <f t="shared" si="2"/>
        <v>0</v>
      </c>
    </row>
    <row r="59" spans="1:49" x14ac:dyDescent="0.25">
      <c r="A59" s="54">
        <v>23</v>
      </c>
      <c r="B59" s="56" t="s">
        <v>63</v>
      </c>
      <c r="C59" s="58" t="s">
        <v>64</v>
      </c>
      <c r="D59" s="52" t="s">
        <v>65</v>
      </c>
      <c r="E59" s="54">
        <v>5</v>
      </c>
      <c r="F59" s="27">
        <v>125</v>
      </c>
      <c r="G59" s="27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5"/>
      <c r="S59" s="5"/>
      <c r="T59" s="24"/>
      <c r="U59" s="24"/>
      <c r="V59" s="24"/>
      <c r="W59" s="24"/>
      <c r="X59" s="24"/>
      <c r="Y59" s="24"/>
      <c r="Z59" s="24"/>
      <c r="AA59" s="24"/>
      <c r="AB59" s="5"/>
      <c r="AC59" s="5"/>
      <c r="AD59" s="5"/>
      <c r="AE59" s="5"/>
      <c r="AF59" s="5"/>
      <c r="AG59" s="5"/>
      <c r="AH59" s="5"/>
      <c r="AI59" s="5"/>
      <c r="AJ59" s="24"/>
      <c r="AK59" s="24"/>
      <c r="AL59" s="25">
        <v>16</v>
      </c>
      <c r="AM59" s="25">
        <v>32</v>
      </c>
      <c r="AN59" s="25">
        <v>16</v>
      </c>
      <c r="AO59" s="25">
        <v>8</v>
      </c>
      <c r="AP59" s="25">
        <v>8</v>
      </c>
      <c r="AQ59" s="25">
        <v>8</v>
      </c>
      <c r="AR59" s="25">
        <v>8</v>
      </c>
      <c r="AS59" s="25">
        <v>8</v>
      </c>
      <c r="AT59" s="25">
        <v>8</v>
      </c>
      <c r="AU59" s="25">
        <v>8</v>
      </c>
      <c r="AV59" s="25">
        <v>5</v>
      </c>
      <c r="AW59" s="37">
        <f t="shared" si="2"/>
        <v>125</v>
      </c>
    </row>
    <row r="60" spans="1:49" x14ac:dyDescent="0.25">
      <c r="A60" s="55"/>
      <c r="B60" s="57"/>
      <c r="C60" s="59"/>
      <c r="D60" s="53"/>
      <c r="E60" s="55"/>
      <c r="F60" s="27"/>
      <c r="G60" s="27">
        <v>0</v>
      </c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5"/>
      <c r="S60" s="5"/>
      <c r="T60" s="24"/>
      <c r="U60" s="24"/>
      <c r="V60" s="24"/>
      <c r="W60" s="24"/>
      <c r="X60" s="24"/>
      <c r="Y60" s="24"/>
      <c r="Z60" s="24"/>
      <c r="AA60" s="24"/>
      <c r="AB60" s="5"/>
      <c r="AC60" s="5"/>
      <c r="AD60" s="5"/>
      <c r="AE60" s="5"/>
      <c r="AF60" s="5"/>
      <c r="AG60" s="5"/>
      <c r="AH60" s="5"/>
      <c r="AI60" s="5"/>
      <c r="AJ60" s="24"/>
      <c r="AK60" s="24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37">
        <f t="shared" si="2"/>
        <v>0</v>
      </c>
    </row>
    <row r="61" spans="1:49" ht="19.5" customHeight="1" x14ac:dyDescent="0.25">
      <c r="A61" s="61">
        <v>24</v>
      </c>
      <c r="B61" s="103" t="s">
        <v>52</v>
      </c>
      <c r="C61" s="58" t="s">
        <v>53</v>
      </c>
      <c r="D61" s="52" t="s">
        <v>104</v>
      </c>
      <c r="E61" s="40">
        <v>3</v>
      </c>
      <c r="F61" s="27">
        <v>71</v>
      </c>
      <c r="G61" s="27"/>
      <c r="H61" s="25">
        <v>6</v>
      </c>
      <c r="I61" s="25">
        <v>6</v>
      </c>
      <c r="J61" s="25">
        <v>6</v>
      </c>
      <c r="K61" s="25">
        <v>6</v>
      </c>
      <c r="L61" s="25">
        <v>6</v>
      </c>
      <c r="M61" s="25">
        <v>6</v>
      </c>
      <c r="N61" s="25">
        <v>6</v>
      </c>
      <c r="O61" s="25">
        <v>6</v>
      </c>
      <c r="P61" s="25">
        <v>6</v>
      </c>
      <c r="Q61" s="25">
        <v>6</v>
      </c>
      <c r="R61" s="25">
        <v>11</v>
      </c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37">
        <f t="shared" si="2"/>
        <v>71</v>
      </c>
    </row>
    <row r="62" spans="1:49" ht="19.5" customHeight="1" x14ac:dyDescent="0.25">
      <c r="A62" s="62"/>
      <c r="B62" s="104"/>
      <c r="C62" s="59"/>
      <c r="D62" s="53"/>
      <c r="E62" s="41"/>
      <c r="F62" s="27"/>
      <c r="G62" s="27">
        <v>4</v>
      </c>
      <c r="H62" s="9"/>
      <c r="I62" s="9"/>
      <c r="J62" s="9">
        <v>2</v>
      </c>
      <c r="K62" s="9"/>
      <c r="L62" s="9">
        <v>2</v>
      </c>
      <c r="M62" s="9"/>
      <c r="N62" s="9"/>
      <c r="O62" s="9"/>
      <c r="P62" s="9"/>
      <c r="Q62" s="9"/>
      <c r="R62" s="9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  <c r="AK62" s="24"/>
      <c r="AL62" s="24"/>
      <c r="AM62" s="24"/>
      <c r="AN62" s="24"/>
      <c r="AO62" s="24"/>
      <c r="AP62" s="24"/>
      <c r="AQ62" s="24"/>
      <c r="AR62" s="24"/>
      <c r="AS62" s="24"/>
      <c r="AT62" s="24"/>
      <c r="AU62" s="24"/>
      <c r="AV62" s="24"/>
      <c r="AW62" s="37">
        <f t="shared" si="2"/>
        <v>4</v>
      </c>
    </row>
    <row r="63" spans="1:49" ht="19.5" customHeight="1" x14ac:dyDescent="0.25">
      <c r="A63" s="61">
        <v>25</v>
      </c>
      <c r="B63" s="56" t="s">
        <v>76</v>
      </c>
      <c r="C63" s="58" t="s">
        <v>77</v>
      </c>
      <c r="D63" s="52" t="s">
        <v>111</v>
      </c>
      <c r="E63" s="54">
        <v>7</v>
      </c>
      <c r="F63" s="27">
        <v>175</v>
      </c>
      <c r="G63" s="27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5">
        <v>16</v>
      </c>
      <c r="V63" s="25">
        <v>16</v>
      </c>
      <c r="W63" s="25">
        <v>8</v>
      </c>
      <c r="X63" s="25">
        <v>8</v>
      </c>
      <c r="Y63" s="25">
        <v>8</v>
      </c>
      <c r="Z63" s="25">
        <v>8</v>
      </c>
      <c r="AA63" s="25">
        <v>8</v>
      </c>
      <c r="AB63" s="25">
        <v>8</v>
      </c>
      <c r="AC63" s="25">
        <v>8</v>
      </c>
      <c r="AD63" s="25">
        <v>8</v>
      </c>
      <c r="AE63" s="25">
        <v>8</v>
      </c>
      <c r="AF63" s="25">
        <v>8</v>
      </c>
      <c r="AG63" s="25">
        <v>8</v>
      </c>
      <c r="AH63" s="25">
        <v>8</v>
      </c>
      <c r="AI63" s="25">
        <v>7</v>
      </c>
      <c r="AJ63" s="25">
        <v>15</v>
      </c>
      <c r="AK63" s="25">
        <v>15</v>
      </c>
      <c r="AL63" s="25">
        <v>10</v>
      </c>
      <c r="AM63" s="24"/>
      <c r="AN63" s="24"/>
      <c r="AO63" s="24" t="s">
        <v>113</v>
      </c>
      <c r="AP63" s="24"/>
      <c r="AQ63" s="24"/>
      <c r="AR63" s="24"/>
      <c r="AS63" s="24"/>
      <c r="AT63" s="24"/>
      <c r="AU63" s="24"/>
      <c r="AV63" s="24"/>
      <c r="AW63" s="37">
        <f t="shared" si="2"/>
        <v>175</v>
      </c>
    </row>
    <row r="64" spans="1:49" ht="19.5" customHeight="1" x14ac:dyDescent="0.25">
      <c r="A64" s="62"/>
      <c r="B64" s="57"/>
      <c r="C64" s="59"/>
      <c r="D64" s="53"/>
      <c r="E64" s="55"/>
      <c r="F64" s="27"/>
      <c r="G64" s="27">
        <v>0</v>
      </c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24"/>
      <c r="AN64" s="24"/>
      <c r="AO64" s="24"/>
      <c r="AP64" s="24"/>
      <c r="AQ64" s="24"/>
      <c r="AR64" s="24"/>
      <c r="AS64" s="24"/>
      <c r="AT64" s="24"/>
      <c r="AU64" s="24"/>
      <c r="AV64" s="24"/>
      <c r="AW64" s="37">
        <f t="shared" si="2"/>
        <v>0</v>
      </c>
    </row>
    <row r="65" spans="1:62" ht="19.5" customHeight="1" x14ac:dyDescent="0.25">
      <c r="A65" s="61">
        <v>26</v>
      </c>
      <c r="B65" s="56" t="s">
        <v>78</v>
      </c>
      <c r="C65" s="58" t="s">
        <v>79</v>
      </c>
      <c r="D65" s="52" t="s">
        <v>80</v>
      </c>
      <c r="E65" s="54">
        <v>3</v>
      </c>
      <c r="F65" s="27">
        <v>75</v>
      </c>
      <c r="G65" s="27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5"/>
      <c r="AO65" s="8">
        <v>8</v>
      </c>
      <c r="AP65" s="8">
        <v>8</v>
      </c>
      <c r="AQ65" s="8">
        <v>8</v>
      </c>
      <c r="AR65" s="8">
        <v>8</v>
      </c>
      <c r="AS65" s="8">
        <v>8</v>
      </c>
      <c r="AT65" s="25">
        <v>8</v>
      </c>
      <c r="AU65" s="25">
        <v>16</v>
      </c>
      <c r="AV65" s="25">
        <v>11</v>
      </c>
      <c r="AW65" s="37">
        <f t="shared" si="2"/>
        <v>75</v>
      </c>
    </row>
    <row r="66" spans="1:62" ht="18" customHeight="1" x14ac:dyDescent="0.25">
      <c r="A66" s="62"/>
      <c r="B66" s="57"/>
      <c r="C66" s="59"/>
      <c r="D66" s="53"/>
      <c r="E66" s="55"/>
      <c r="F66" s="27"/>
      <c r="G66" s="27">
        <v>0</v>
      </c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  <c r="AK66" s="24"/>
      <c r="AL66" s="24"/>
      <c r="AM66" s="24"/>
      <c r="AN66" s="5"/>
      <c r="AO66" s="9"/>
      <c r="AP66" s="9"/>
      <c r="AQ66" s="9"/>
      <c r="AR66" s="9"/>
      <c r="AS66" s="9"/>
      <c r="AT66" s="9"/>
      <c r="AU66" s="9"/>
      <c r="AV66" s="9"/>
      <c r="AW66" s="37">
        <f t="shared" si="2"/>
        <v>0</v>
      </c>
    </row>
    <row r="67" spans="1:62" ht="18" customHeight="1" x14ac:dyDescent="0.25">
      <c r="A67" s="42"/>
      <c r="B67" s="43" t="s">
        <v>8</v>
      </c>
      <c r="C67" s="44"/>
      <c r="D67" s="45"/>
      <c r="E67" s="46">
        <f>SUM(E43:E66)</f>
        <v>64</v>
      </c>
      <c r="F67" s="46">
        <f t="shared" ref="F67:AV67" si="3">SUM(F43:F66)</f>
        <v>1507</v>
      </c>
      <c r="G67" s="46">
        <f t="shared" si="3"/>
        <v>93</v>
      </c>
      <c r="H67" s="46">
        <f t="shared" si="3"/>
        <v>35</v>
      </c>
      <c r="I67" s="46">
        <f t="shared" si="3"/>
        <v>38</v>
      </c>
      <c r="J67" s="46">
        <f t="shared" si="3"/>
        <v>37</v>
      </c>
      <c r="K67" s="46">
        <f t="shared" si="3"/>
        <v>37</v>
      </c>
      <c r="L67" s="46">
        <f t="shared" si="3"/>
        <v>38</v>
      </c>
      <c r="M67" s="46">
        <f t="shared" si="3"/>
        <v>37</v>
      </c>
      <c r="N67" s="46">
        <f t="shared" si="3"/>
        <v>37</v>
      </c>
      <c r="O67" s="46">
        <f t="shared" si="3"/>
        <v>36</v>
      </c>
      <c r="P67" s="46">
        <f t="shared" si="3"/>
        <v>36</v>
      </c>
      <c r="Q67" s="46">
        <f t="shared" si="3"/>
        <v>36</v>
      </c>
      <c r="R67" s="46">
        <f t="shared" si="3"/>
        <v>39</v>
      </c>
      <c r="S67" s="46">
        <f t="shared" si="3"/>
        <v>39</v>
      </c>
      <c r="T67" s="46">
        <f t="shared" si="3"/>
        <v>40</v>
      </c>
      <c r="U67" s="46">
        <f t="shared" si="3"/>
        <v>40</v>
      </c>
      <c r="V67" s="46">
        <f t="shared" si="3"/>
        <v>40</v>
      </c>
      <c r="W67" s="46">
        <f t="shared" si="3"/>
        <v>40</v>
      </c>
      <c r="X67" s="46">
        <f t="shared" si="3"/>
        <v>40</v>
      </c>
      <c r="Y67" s="46">
        <f t="shared" si="3"/>
        <v>40</v>
      </c>
      <c r="Z67" s="46">
        <f t="shared" si="3"/>
        <v>40</v>
      </c>
      <c r="AA67" s="46">
        <f t="shared" si="3"/>
        <v>40</v>
      </c>
      <c r="AB67" s="46">
        <f t="shared" si="3"/>
        <v>40</v>
      </c>
      <c r="AC67" s="46">
        <f t="shared" si="3"/>
        <v>40</v>
      </c>
      <c r="AD67" s="46">
        <f t="shared" si="3"/>
        <v>40</v>
      </c>
      <c r="AE67" s="46">
        <f t="shared" si="3"/>
        <v>40</v>
      </c>
      <c r="AF67" s="46">
        <f t="shared" si="3"/>
        <v>40</v>
      </c>
      <c r="AG67" s="46">
        <f t="shared" si="3"/>
        <v>40</v>
      </c>
      <c r="AH67" s="46">
        <f t="shared" si="3"/>
        <v>40</v>
      </c>
      <c r="AI67" s="46">
        <f t="shared" si="3"/>
        <v>40</v>
      </c>
      <c r="AJ67" s="46">
        <f t="shared" si="3"/>
        <v>40</v>
      </c>
      <c r="AK67" s="46">
        <f t="shared" si="3"/>
        <v>40</v>
      </c>
      <c r="AL67" s="46">
        <f t="shared" si="3"/>
        <v>40</v>
      </c>
      <c r="AM67" s="46">
        <f t="shared" si="3"/>
        <v>40</v>
      </c>
      <c r="AN67" s="46">
        <f t="shared" si="3"/>
        <v>40</v>
      </c>
      <c r="AO67" s="46">
        <f t="shared" si="3"/>
        <v>40</v>
      </c>
      <c r="AP67" s="46">
        <f t="shared" si="3"/>
        <v>39</v>
      </c>
      <c r="AQ67" s="46">
        <f t="shared" si="3"/>
        <v>39</v>
      </c>
      <c r="AR67" s="46">
        <f t="shared" si="3"/>
        <v>40</v>
      </c>
      <c r="AS67" s="46">
        <f t="shared" si="3"/>
        <v>40</v>
      </c>
      <c r="AT67" s="46">
        <f t="shared" si="3"/>
        <v>39</v>
      </c>
      <c r="AU67" s="46">
        <f t="shared" si="3"/>
        <v>40</v>
      </c>
      <c r="AV67" s="46">
        <f t="shared" si="3"/>
        <v>38</v>
      </c>
      <c r="AW67" s="37">
        <f t="shared" si="2"/>
        <v>1600</v>
      </c>
    </row>
    <row r="69" spans="1:62" s="22" customFormat="1" ht="18" customHeight="1" x14ac:dyDescent="0.3">
      <c r="A69" s="47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</row>
    <row r="70" spans="1:62" ht="18" customHeight="1" x14ac:dyDescent="0.25"/>
    <row r="71" spans="1:62" s="35" customFormat="1" ht="18" customHeight="1" x14ac:dyDescent="0.3">
      <c r="A71" s="65" t="s">
        <v>1</v>
      </c>
      <c r="B71" s="66" t="s">
        <v>0</v>
      </c>
      <c r="C71" s="63" t="s">
        <v>97</v>
      </c>
      <c r="D71" s="66" t="s">
        <v>98</v>
      </c>
      <c r="E71" s="68" t="s">
        <v>4</v>
      </c>
      <c r="F71" s="71" t="s">
        <v>2</v>
      </c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  <c r="AE71" s="71"/>
      <c r="AF71" s="71"/>
      <c r="AG71" s="71"/>
      <c r="AH71" s="71"/>
      <c r="AI71" s="71"/>
      <c r="AJ71" s="71"/>
      <c r="AK71" s="71"/>
      <c r="AL71" s="71"/>
      <c r="AM71" s="71"/>
      <c r="AN71" s="71"/>
      <c r="AO71" s="71"/>
      <c r="AP71" s="71"/>
      <c r="AQ71" s="71"/>
      <c r="AR71" s="71"/>
      <c r="AS71" s="71"/>
      <c r="AT71" s="71"/>
      <c r="AU71" s="71"/>
      <c r="AV71" s="71"/>
      <c r="AW71" s="71"/>
      <c r="AX71" s="71"/>
      <c r="AY71" s="71"/>
    </row>
    <row r="72" spans="1:62" s="35" customFormat="1" ht="51.75" customHeight="1" x14ac:dyDescent="0.25">
      <c r="A72" s="65"/>
      <c r="B72" s="67"/>
      <c r="C72" s="64"/>
      <c r="D72" s="67"/>
      <c r="E72" s="68"/>
      <c r="F72" s="23" t="s">
        <v>5</v>
      </c>
      <c r="G72" s="23" t="s">
        <v>6</v>
      </c>
      <c r="H72" s="1">
        <v>82</v>
      </c>
      <c r="I72" s="1">
        <v>83</v>
      </c>
      <c r="J72" s="1">
        <v>84</v>
      </c>
      <c r="K72" s="1">
        <v>85</v>
      </c>
      <c r="L72" s="1">
        <v>86</v>
      </c>
      <c r="M72" s="1">
        <v>87</v>
      </c>
      <c r="N72" s="1">
        <v>88</v>
      </c>
      <c r="O72" s="1">
        <v>89</v>
      </c>
      <c r="P72" s="1">
        <v>90</v>
      </c>
      <c r="Q72" s="1">
        <v>91</v>
      </c>
      <c r="R72" s="1">
        <v>92</v>
      </c>
      <c r="S72" s="1">
        <v>93</v>
      </c>
      <c r="T72" s="1">
        <v>94</v>
      </c>
      <c r="U72" s="1">
        <v>95</v>
      </c>
      <c r="V72" s="1">
        <v>96</v>
      </c>
      <c r="W72" s="1">
        <v>97</v>
      </c>
      <c r="X72" s="1">
        <v>98</v>
      </c>
      <c r="Y72" s="1">
        <v>99</v>
      </c>
      <c r="Z72" s="1">
        <v>100</v>
      </c>
      <c r="AA72" s="1">
        <v>101</v>
      </c>
      <c r="AB72" s="1">
        <v>102</v>
      </c>
      <c r="AC72" s="1">
        <v>103</v>
      </c>
      <c r="AD72" s="1">
        <v>104</v>
      </c>
      <c r="AE72" s="1">
        <v>105</v>
      </c>
      <c r="AF72" s="1">
        <v>106</v>
      </c>
      <c r="AG72" s="1">
        <v>107</v>
      </c>
      <c r="AH72" s="1">
        <v>108</v>
      </c>
      <c r="AI72" s="1">
        <v>109</v>
      </c>
      <c r="AJ72" s="1">
        <v>110</v>
      </c>
      <c r="AK72" s="1">
        <v>111</v>
      </c>
      <c r="AL72" s="1">
        <v>112</v>
      </c>
      <c r="AM72" s="1">
        <v>113</v>
      </c>
      <c r="AN72" s="1">
        <v>114</v>
      </c>
      <c r="AO72" s="1">
        <v>115</v>
      </c>
      <c r="AP72" s="1">
        <v>116</v>
      </c>
      <c r="AQ72" s="1">
        <v>117</v>
      </c>
      <c r="AR72" s="1">
        <v>118</v>
      </c>
      <c r="AS72" s="1">
        <v>119</v>
      </c>
      <c r="AT72" s="1">
        <v>120</v>
      </c>
      <c r="AU72" s="1">
        <v>121</v>
      </c>
      <c r="AV72" s="1">
        <v>122</v>
      </c>
      <c r="AW72" s="1">
        <v>123</v>
      </c>
      <c r="AX72" s="1">
        <v>124</v>
      </c>
      <c r="AY72" s="2" t="s">
        <v>7</v>
      </c>
    </row>
    <row r="73" spans="1:62" ht="15" customHeight="1" x14ac:dyDescent="0.25">
      <c r="A73" s="61">
        <v>27</v>
      </c>
      <c r="B73" s="56" t="s">
        <v>58</v>
      </c>
      <c r="C73" s="58" t="s">
        <v>59</v>
      </c>
      <c r="D73" s="52" t="s">
        <v>60</v>
      </c>
      <c r="E73" s="54">
        <v>2</v>
      </c>
      <c r="F73" s="24">
        <v>44</v>
      </c>
      <c r="G73" s="24"/>
      <c r="H73" s="24"/>
      <c r="I73" s="24"/>
      <c r="J73" s="24"/>
      <c r="K73" s="24"/>
      <c r="L73" s="24"/>
      <c r="M73" s="24"/>
      <c r="N73" s="24"/>
      <c r="O73" s="24"/>
      <c r="P73" s="25">
        <v>4</v>
      </c>
      <c r="Q73" s="25">
        <v>4</v>
      </c>
      <c r="R73" s="25">
        <v>4</v>
      </c>
      <c r="S73" s="25">
        <v>8</v>
      </c>
      <c r="T73" s="25">
        <v>8</v>
      </c>
      <c r="U73" s="25">
        <v>3</v>
      </c>
      <c r="V73" s="25">
        <v>3</v>
      </c>
      <c r="W73" s="25">
        <v>3</v>
      </c>
      <c r="X73" s="25">
        <v>3</v>
      </c>
      <c r="Y73" s="25">
        <v>4</v>
      </c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37">
        <f>SUM(H73:AX73)</f>
        <v>44</v>
      </c>
    </row>
    <row r="74" spans="1:62" ht="20.25" customHeight="1" x14ac:dyDescent="0.25">
      <c r="A74" s="62"/>
      <c r="B74" s="57"/>
      <c r="C74" s="59"/>
      <c r="D74" s="53"/>
      <c r="E74" s="55"/>
      <c r="F74" s="24"/>
      <c r="G74" s="24">
        <v>6</v>
      </c>
      <c r="H74" s="24"/>
      <c r="I74" s="24"/>
      <c r="J74" s="24"/>
      <c r="K74" s="24"/>
      <c r="L74" s="24"/>
      <c r="M74" s="24"/>
      <c r="N74" s="24"/>
      <c r="O74" s="24"/>
      <c r="P74" s="9"/>
      <c r="Q74" s="9">
        <v>2</v>
      </c>
      <c r="R74" s="9"/>
      <c r="S74" s="9">
        <v>2</v>
      </c>
      <c r="T74" s="9">
        <v>2</v>
      </c>
      <c r="U74" s="9"/>
      <c r="V74" s="9"/>
      <c r="W74" s="9"/>
      <c r="X74" s="9"/>
      <c r="Y74" s="9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37">
        <f t="shared" ref="AY74:AY99" si="4">SUM(H74:AX74)</f>
        <v>6</v>
      </c>
    </row>
    <row r="75" spans="1:62" ht="18" customHeight="1" x14ac:dyDescent="0.25">
      <c r="A75" s="49">
        <v>28</v>
      </c>
      <c r="B75" s="50" t="s">
        <v>42</v>
      </c>
      <c r="C75" s="51" t="s">
        <v>43</v>
      </c>
      <c r="D75" s="52" t="s">
        <v>102</v>
      </c>
      <c r="E75" s="49">
        <v>6</v>
      </c>
      <c r="F75" s="24">
        <v>132</v>
      </c>
      <c r="G75" s="24"/>
      <c r="H75" s="25">
        <v>12</v>
      </c>
      <c r="I75" s="25">
        <v>12</v>
      </c>
      <c r="J75" s="25">
        <v>12</v>
      </c>
      <c r="K75" s="25">
        <v>12</v>
      </c>
      <c r="L75" s="25">
        <v>12</v>
      </c>
      <c r="M75" s="25">
        <v>12</v>
      </c>
      <c r="N75" s="25">
        <v>12</v>
      </c>
      <c r="O75" s="25">
        <v>12</v>
      </c>
      <c r="P75" s="25">
        <v>12</v>
      </c>
      <c r="Q75" s="25">
        <v>12</v>
      </c>
      <c r="R75" s="25">
        <v>12</v>
      </c>
      <c r="S75" s="5"/>
      <c r="T75" s="5"/>
      <c r="U75" s="5"/>
      <c r="V75" s="5"/>
      <c r="W75" s="5"/>
      <c r="X75" s="5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37">
        <f t="shared" si="4"/>
        <v>132</v>
      </c>
    </row>
    <row r="76" spans="1:62" ht="18" customHeight="1" x14ac:dyDescent="0.25">
      <c r="A76" s="49"/>
      <c r="B76" s="50"/>
      <c r="C76" s="51"/>
      <c r="D76" s="53"/>
      <c r="E76" s="49"/>
      <c r="F76" s="24"/>
      <c r="G76" s="24">
        <v>18</v>
      </c>
      <c r="H76" s="9">
        <v>2</v>
      </c>
      <c r="I76" s="9">
        <v>2</v>
      </c>
      <c r="J76" s="9">
        <v>2</v>
      </c>
      <c r="K76" s="9">
        <v>2</v>
      </c>
      <c r="L76" s="9">
        <v>2</v>
      </c>
      <c r="M76" s="9">
        <v>2</v>
      </c>
      <c r="N76" s="9">
        <v>2</v>
      </c>
      <c r="O76" s="9"/>
      <c r="P76" s="9">
        <v>2</v>
      </c>
      <c r="Q76" s="9">
        <v>2</v>
      </c>
      <c r="R76" s="9"/>
      <c r="S76" s="5"/>
      <c r="T76" s="5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37">
        <f t="shared" si="4"/>
        <v>18</v>
      </c>
    </row>
    <row r="77" spans="1:62" ht="18" customHeight="1" x14ac:dyDescent="0.25">
      <c r="A77" s="54">
        <v>29</v>
      </c>
      <c r="B77" s="56" t="s">
        <v>91</v>
      </c>
      <c r="C77" s="58" t="s">
        <v>92</v>
      </c>
      <c r="D77" s="52" t="s">
        <v>107</v>
      </c>
      <c r="E77" s="54">
        <v>11</v>
      </c>
      <c r="F77" s="27">
        <v>275</v>
      </c>
      <c r="G77" s="27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5"/>
      <c r="S77" s="5"/>
      <c r="T77" s="24"/>
      <c r="U77" s="25">
        <v>8</v>
      </c>
      <c r="V77" s="25">
        <v>8</v>
      </c>
      <c r="W77" s="25">
        <v>8</v>
      </c>
      <c r="X77" s="25">
        <v>8</v>
      </c>
      <c r="Y77" s="25">
        <v>12</v>
      </c>
      <c r="Z77" s="25">
        <v>24</v>
      </c>
      <c r="AA77" s="25">
        <v>24</v>
      </c>
      <c r="AB77" s="25">
        <v>16</v>
      </c>
      <c r="AC77" s="25">
        <v>16</v>
      </c>
      <c r="AD77" s="25">
        <v>16</v>
      </c>
      <c r="AE77" s="25">
        <v>16</v>
      </c>
      <c r="AF77" s="25">
        <v>16</v>
      </c>
      <c r="AG77" s="25">
        <v>16</v>
      </c>
      <c r="AH77" s="25">
        <v>16</v>
      </c>
      <c r="AI77" s="25">
        <v>16</v>
      </c>
      <c r="AJ77" s="25">
        <v>16</v>
      </c>
      <c r="AK77" s="25">
        <v>16</v>
      </c>
      <c r="AL77" s="25">
        <v>16</v>
      </c>
      <c r="AM77" s="25">
        <v>7</v>
      </c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37">
        <f t="shared" si="4"/>
        <v>275</v>
      </c>
    </row>
    <row r="78" spans="1:62" ht="18" customHeight="1" x14ac:dyDescent="0.25">
      <c r="A78" s="55"/>
      <c r="B78" s="57"/>
      <c r="C78" s="59"/>
      <c r="D78" s="53"/>
      <c r="E78" s="55"/>
      <c r="F78" s="27"/>
      <c r="G78" s="27">
        <v>0</v>
      </c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5"/>
      <c r="S78" s="5"/>
      <c r="T78" s="24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24"/>
      <c r="AO78" s="24"/>
      <c r="AP78" s="24"/>
      <c r="AQ78" s="24"/>
      <c r="AR78" s="24"/>
      <c r="AS78" s="24"/>
      <c r="AT78" s="24"/>
      <c r="AU78" s="24"/>
      <c r="AV78" s="24"/>
      <c r="AW78" s="24"/>
      <c r="AX78" s="24"/>
      <c r="AY78" s="37">
        <f t="shared" si="4"/>
        <v>0</v>
      </c>
    </row>
    <row r="79" spans="1:62" ht="18" customHeight="1" x14ac:dyDescent="0.25">
      <c r="A79" s="54">
        <v>30</v>
      </c>
      <c r="B79" s="56" t="s">
        <v>93</v>
      </c>
      <c r="C79" s="58" t="s">
        <v>94</v>
      </c>
      <c r="D79" s="52" t="s">
        <v>95</v>
      </c>
      <c r="E79" s="54">
        <v>6</v>
      </c>
      <c r="F79" s="27">
        <v>150</v>
      </c>
      <c r="G79" s="27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5"/>
      <c r="S79" s="5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5">
        <v>11</v>
      </c>
      <c r="AQ79" s="25">
        <v>34</v>
      </c>
      <c r="AR79" s="25">
        <v>40</v>
      </c>
      <c r="AS79" s="25">
        <v>24</v>
      </c>
      <c r="AT79" s="25">
        <v>16</v>
      </c>
      <c r="AU79" s="25">
        <v>16</v>
      </c>
      <c r="AV79" s="25">
        <v>9</v>
      </c>
      <c r="AW79" s="24"/>
      <c r="AX79" s="24"/>
      <c r="AY79" s="37">
        <f t="shared" si="4"/>
        <v>150</v>
      </c>
    </row>
    <row r="80" spans="1:62" ht="18" customHeight="1" x14ac:dyDescent="0.25">
      <c r="A80" s="55"/>
      <c r="B80" s="57"/>
      <c r="C80" s="59"/>
      <c r="D80" s="53"/>
      <c r="E80" s="55"/>
      <c r="F80" s="27"/>
      <c r="G80" s="27">
        <v>0</v>
      </c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5"/>
      <c r="S80" s="5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9"/>
      <c r="AQ80" s="9"/>
      <c r="AR80" s="9"/>
      <c r="AS80" s="9"/>
      <c r="AT80" s="9"/>
      <c r="AU80" s="9"/>
      <c r="AV80" s="9"/>
      <c r="AW80" s="24"/>
      <c r="AX80" s="24"/>
      <c r="AY80" s="37">
        <f t="shared" si="4"/>
        <v>0</v>
      </c>
    </row>
    <row r="81" spans="1:51" ht="19.5" customHeight="1" x14ac:dyDescent="0.25">
      <c r="A81" s="54">
        <v>31</v>
      </c>
      <c r="B81" s="56" t="s">
        <v>50</v>
      </c>
      <c r="C81" s="58" t="s">
        <v>51</v>
      </c>
      <c r="D81" s="52" t="s">
        <v>102</v>
      </c>
      <c r="E81" s="54">
        <v>2</v>
      </c>
      <c r="F81" s="27">
        <v>47</v>
      </c>
      <c r="G81" s="27"/>
      <c r="H81" s="24"/>
      <c r="I81" s="24"/>
      <c r="J81" s="24"/>
      <c r="K81" s="24"/>
      <c r="L81" s="24"/>
      <c r="M81" s="24"/>
      <c r="N81" s="24"/>
      <c r="O81" s="24"/>
      <c r="P81" s="25">
        <v>4</v>
      </c>
      <c r="Q81" s="25">
        <v>4</v>
      </c>
      <c r="R81" s="25">
        <v>4</v>
      </c>
      <c r="S81" s="25">
        <v>8</v>
      </c>
      <c r="T81" s="25">
        <v>8</v>
      </c>
      <c r="U81" s="25">
        <v>4</v>
      </c>
      <c r="V81" s="25">
        <v>4</v>
      </c>
      <c r="W81" s="25">
        <v>4</v>
      </c>
      <c r="X81" s="25">
        <v>4</v>
      </c>
      <c r="Y81" s="25">
        <v>3</v>
      </c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37">
        <f t="shared" si="4"/>
        <v>47</v>
      </c>
    </row>
    <row r="82" spans="1:51" ht="19.5" customHeight="1" x14ac:dyDescent="0.25">
      <c r="A82" s="55"/>
      <c r="B82" s="57"/>
      <c r="C82" s="59"/>
      <c r="D82" s="53"/>
      <c r="E82" s="55"/>
      <c r="F82" s="27"/>
      <c r="G82" s="27">
        <v>3</v>
      </c>
      <c r="H82" s="24"/>
      <c r="I82" s="24"/>
      <c r="J82" s="24"/>
      <c r="K82" s="24"/>
      <c r="L82" s="24"/>
      <c r="M82" s="24"/>
      <c r="N82" s="24"/>
      <c r="O82" s="24"/>
      <c r="P82" s="9"/>
      <c r="Q82" s="9"/>
      <c r="R82" s="9">
        <v>1</v>
      </c>
      <c r="S82" s="9">
        <v>1</v>
      </c>
      <c r="T82" s="9">
        <v>1</v>
      </c>
      <c r="U82" s="9"/>
      <c r="V82" s="9"/>
      <c r="W82" s="9"/>
      <c r="X82" s="9"/>
      <c r="Y82" s="9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37">
        <f t="shared" si="4"/>
        <v>3</v>
      </c>
    </row>
    <row r="83" spans="1:51" ht="19.5" customHeight="1" x14ac:dyDescent="0.25">
      <c r="A83" s="61">
        <v>32</v>
      </c>
      <c r="B83" s="56" t="s">
        <v>81</v>
      </c>
      <c r="C83" s="58" t="s">
        <v>82</v>
      </c>
      <c r="D83" s="52" t="s">
        <v>110</v>
      </c>
      <c r="E83" s="54">
        <v>6</v>
      </c>
      <c r="F83" s="27">
        <v>150</v>
      </c>
      <c r="G83" s="27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5">
        <v>8</v>
      </c>
      <c r="AC83" s="25">
        <v>8</v>
      </c>
      <c r="AD83" s="25">
        <v>8</v>
      </c>
      <c r="AE83" s="25">
        <v>8</v>
      </c>
      <c r="AF83" s="25">
        <v>8</v>
      </c>
      <c r="AG83" s="25">
        <v>8</v>
      </c>
      <c r="AH83" s="25">
        <v>8</v>
      </c>
      <c r="AI83" s="25">
        <v>8</v>
      </c>
      <c r="AJ83" s="25">
        <v>8</v>
      </c>
      <c r="AK83" s="25">
        <v>8</v>
      </c>
      <c r="AL83" s="25">
        <v>8</v>
      </c>
      <c r="AM83" s="25">
        <v>8</v>
      </c>
      <c r="AN83" s="25">
        <v>16</v>
      </c>
      <c r="AO83" s="25">
        <v>16</v>
      </c>
      <c r="AP83" s="25">
        <v>16</v>
      </c>
      <c r="AQ83" s="25">
        <v>6</v>
      </c>
      <c r="AR83" s="24"/>
      <c r="AS83" s="24"/>
      <c r="AT83" s="24"/>
      <c r="AU83" s="24"/>
      <c r="AV83" s="24"/>
      <c r="AW83" s="24"/>
      <c r="AX83" s="24"/>
      <c r="AY83" s="37">
        <f t="shared" si="4"/>
        <v>150</v>
      </c>
    </row>
    <row r="84" spans="1:51" ht="19.5" customHeight="1" x14ac:dyDescent="0.25">
      <c r="A84" s="62"/>
      <c r="B84" s="57"/>
      <c r="C84" s="59"/>
      <c r="D84" s="53"/>
      <c r="E84" s="55"/>
      <c r="F84" s="27"/>
      <c r="G84" s="27">
        <v>0</v>
      </c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24"/>
      <c r="AS84" s="24"/>
      <c r="AT84" s="24"/>
      <c r="AU84" s="24"/>
      <c r="AV84" s="24"/>
      <c r="AW84" s="24"/>
      <c r="AX84" s="24"/>
      <c r="AY84" s="37">
        <f t="shared" si="4"/>
        <v>0</v>
      </c>
    </row>
    <row r="85" spans="1:51" ht="19.5" customHeight="1" x14ac:dyDescent="0.25">
      <c r="A85" s="61">
        <v>33</v>
      </c>
      <c r="B85" s="56" t="s">
        <v>83</v>
      </c>
      <c r="C85" s="58" t="s">
        <v>84</v>
      </c>
      <c r="D85" s="52" t="s">
        <v>85</v>
      </c>
      <c r="E85" s="54">
        <v>3</v>
      </c>
      <c r="F85" s="27">
        <v>75</v>
      </c>
      <c r="G85" s="27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5">
        <v>16</v>
      </c>
      <c r="AU85" s="25">
        <v>16</v>
      </c>
      <c r="AV85" s="48">
        <v>16</v>
      </c>
      <c r="AW85" s="48">
        <v>16</v>
      </c>
      <c r="AX85" s="48">
        <v>11</v>
      </c>
      <c r="AY85" s="37">
        <f t="shared" si="4"/>
        <v>75</v>
      </c>
    </row>
    <row r="86" spans="1:51" ht="19.5" customHeight="1" x14ac:dyDescent="0.25">
      <c r="A86" s="62"/>
      <c r="B86" s="57"/>
      <c r="C86" s="59"/>
      <c r="D86" s="53"/>
      <c r="E86" s="55"/>
      <c r="F86" s="27"/>
      <c r="G86" s="27">
        <v>0</v>
      </c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9"/>
      <c r="AU86" s="39"/>
      <c r="AV86" s="39"/>
      <c r="AW86" s="39"/>
      <c r="AX86" s="39"/>
      <c r="AY86" s="37">
        <f t="shared" si="4"/>
        <v>0</v>
      </c>
    </row>
    <row r="87" spans="1:51" x14ac:dyDescent="0.25">
      <c r="A87" s="49">
        <v>34</v>
      </c>
      <c r="B87" s="50" t="s">
        <v>48</v>
      </c>
      <c r="C87" s="51" t="s">
        <v>49</v>
      </c>
      <c r="D87" s="52" t="s">
        <v>103</v>
      </c>
      <c r="E87" s="49">
        <v>5</v>
      </c>
      <c r="F87" s="24">
        <v>108</v>
      </c>
      <c r="G87" s="24"/>
      <c r="H87" s="25">
        <v>10</v>
      </c>
      <c r="I87" s="25">
        <v>10</v>
      </c>
      <c r="J87" s="25">
        <v>10</v>
      </c>
      <c r="K87" s="25">
        <v>10</v>
      </c>
      <c r="L87" s="25">
        <v>10</v>
      </c>
      <c r="M87" s="25">
        <v>10</v>
      </c>
      <c r="N87" s="25">
        <v>10</v>
      </c>
      <c r="O87" s="25">
        <v>10</v>
      </c>
      <c r="P87" s="25">
        <v>10</v>
      </c>
      <c r="Q87" s="25">
        <v>10</v>
      </c>
      <c r="R87" s="25">
        <v>8</v>
      </c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37">
        <f t="shared" si="4"/>
        <v>108</v>
      </c>
    </row>
    <row r="88" spans="1:51" x14ac:dyDescent="0.25">
      <c r="A88" s="49"/>
      <c r="B88" s="50"/>
      <c r="C88" s="51"/>
      <c r="D88" s="53"/>
      <c r="E88" s="49"/>
      <c r="F88" s="24"/>
      <c r="G88" s="24">
        <v>17</v>
      </c>
      <c r="H88" s="9">
        <v>2</v>
      </c>
      <c r="I88" s="9">
        <v>2</v>
      </c>
      <c r="J88" s="9">
        <v>2</v>
      </c>
      <c r="K88" s="9">
        <v>2</v>
      </c>
      <c r="L88" s="9">
        <v>1</v>
      </c>
      <c r="M88" s="9">
        <v>2</v>
      </c>
      <c r="N88" s="9">
        <v>2</v>
      </c>
      <c r="O88" s="9">
        <v>2</v>
      </c>
      <c r="P88" s="9">
        <v>2</v>
      </c>
      <c r="Q88" s="9"/>
      <c r="R88" s="9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37">
        <f t="shared" si="4"/>
        <v>17</v>
      </c>
    </row>
    <row r="89" spans="1:51" x14ac:dyDescent="0.25">
      <c r="A89" s="54">
        <v>35</v>
      </c>
      <c r="B89" s="56" t="s">
        <v>73</v>
      </c>
      <c r="C89" s="58" t="s">
        <v>68</v>
      </c>
      <c r="D89" s="52" t="s">
        <v>109</v>
      </c>
      <c r="E89" s="54">
        <v>12</v>
      </c>
      <c r="F89" s="27">
        <v>300</v>
      </c>
      <c r="G89" s="27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5"/>
      <c r="S89" s="24"/>
      <c r="T89" s="24"/>
      <c r="U89" s="25">
        <v>17</v>
      </c>
      <c r="V89" s="25">
        <v>17</v>
      </c>
      <c r="W89" s="25">
        <v>16</v>
      </c>
      <c r="X89" s="25">
        <v>16</v>
      </c>
      <c r="Y89" s="25">
        <v>16</v>
      </c>
      <c r="Z89" s="25">
        <v>16</v>
      </c>
      <c r="AA89" s="25">
        <v>16</v>
      </c>
      <c r="AB89" s="25">
        <v>8</v>
      </c>
      <c r="AC89" s="25">
        <v>8</v>
      </c>
      <c r="AD89" s="25">
        <v>8</v>
      </c>
      <c r="AE89" s="25">
        <v>8</v>
      </c>
      <c r="AF89" s="25">
        <v>8</v>
      </c>
      <c r="AG89" s="25">
        <v>8</v>
      </c>
      <c r="AH89" s="25">
        <v>8</v>
      </c>
      <c r="AI89" s="25">
        <v>8</v>
      </c>
      <c r="AJ89" s="25">
        <v>8</v>
      </c>
      <c r="AK89" s="25">
        <v>13</v>
      </c>
      <c r="AL89" s="25">
        <v>16</v>
      </c>
      <c r="AM89" s="25">
        <v>24</v>
      </c>
      <c r="AN89" s="25">
        <v>24</v>
      </c>
      <c r="AO89" s="25">
        <v>24</v>
      </c>
      <c r="AP89" s="25">
        <v>13</v>
      </c>
      <c r="AQ89" s="24"/>
      <c r="AR89" s="24"/>
      <c r="AS89" s="24"/>
      <c r="AT89" s="24"/>
      <c r="AU89" s="24"/>
      <c r="AV89" s="24"/>
      <c r="AW89" s="24"/>
      <c r="AX89" s="24"/>
      <c r="AY89" s="37">
        <f t="shared" si="4"/>
        <v>300</v>
      </c>
    </row>
    <row r="90" spans="1:51" x14ac:dyDescent="0.25">
      <c r="A90" s="55"/>
      <c r="B90" s="57"/>
      <c r="C90" s="59"/>
      <c r="D90" s="53"/>
      <c r="E90" s="55"/>
      <c r="F90" s="27"/>
      <c r="G90" s="27">
        <v>0</v>
      </c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5"/>
      <c r="S90" s="24"/>
      <c r="T90" s="24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24"/>
      <c r="AR90" s="24"/>
      <c r="AS90" s="24"/>
      <c r="AT90" s="24"/>
      <c r="AU90" s="24"/>
      <c r="AV90" s="24"/>
      <c r="AW90" s="24"/>
      <c r="AX90" s="24"/>
      <c r="AY90" s="37">
        <f t="shared" si="4"/>
        <v>0</v>
      </c>
    </row>
    <row r="91" spans="1:51" x14ac:dyDescent="0.25">
      <c r="A91" s="54">
        <v>36</v>
      </c>
      <c r="B91" s="56" t="s">
        <v>74</v>
      </c>
      <c r="C91" s="58" t="s">
        <v>69</v>
      </c>
      <c r="D91" s="52" t="s">
        <v>75</v>
      </c>
      <c r="E91" s="54">
        <v>4</v>
      </c>
      <c r="F91" s="27">
        <v>100</v>
      </c>
      <c r="G91" s="27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5"/>
      <c r="S91" s="5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5">
        <v>16</v>
      </c>
      <c r="AT91" s="25">
        <v>8</v>
      </c>
      <c r="AU91" s="25">
        <v>8</v>
      </c>
      <c r="AV91" s="25">
        <v>15</v>
      </c>
      <c r="AW91" s="25">
        <v>24</v>
      </c>
      <c r="AX91" s="25">
        <v>29</v>
      </c>
      <c r="AY91" s="37">
        <f t="shared" si="4"/>
        <v>100</v>
      </c>
    </row>
    <row r="92" spans="1:51" x14ac:dyDescent="0.25">
      <c r="A92" s="55"/>
      <c r="B92" s="57"/>
      <c r="C92" s="59"/>
      <c r="D92" s="53"/>
      <c r="E92" s="55"/>
      <c r="F92" s="27"/>
      <c r="G92" s="27">
        <v>0</v>
      </c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5"/>
      <c r="S92" s="5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9"/>
      <c r="AT92" s="9"/>
      <c r="AU92" s="9"/>
      <c r="AV92" s="9"/>
      <c r="AW92" s="9"/>
      <c r="AX92" s="9"/>
      <c r="AY92" s="37">
        <f t="shared" si="4"/>
        <v>0</v>
      </c>
    </row>
    <row r="93" spans="1:51" x14ac:dyDescent="0.25">
      <c r="A93" s="54">
        <v>37</v>
      </c>
      <c r="B93" s="56" t="s">
        <v>54</v>
      </c>
      <c r="C93" s="58" t="s">
        <v>55</v>
      </c>
      <c r="D93" s="52"/>
      <c r="E93" s="54">
        <v>3</v>
      </c>
      <c r="F93" s="27">
        <v>65</v>
      </c>
      <c r="G93" s="27"/>
      <c r="H93" s="25">
        <v>8</v>
      </c>
      <c r="I93" s="25">
        <v>8</v>
      </c>
      <c r="J93" s="25">
        <v>8</v>
      </c>
      <c r="K93" s="25">
        <v>8</v>
      </c>
      <c r="L93" s="25">
        <v>8</v>
      </c>
      <c r="M93" s="25">
        <v>8</v>
      </c>
      <c r="N93" s="25">
        <v>8</v>
      </c>
      <c r="O93" s="25">
        <v>9</v>
      </c>
      <c r="P93" s="24"/>
      <c r="Q93" s="24"/>
      <c r="R93" s="5"/>
      <c r="S93" s="5"/>
      <c r="T93" s="5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37">
        <f t="shared" si="4"/>
        <v>65</v>
      </c>
    </row>
    <row r="94" spans="1:51" x14ac:dyDescent="0.25">
      <c r="A94" s="55"/>
      <c r="B94" s="57"/>
      <c r="C94" s="59"/>
      <c r="D94" s="53"/>
      <c r="E94" s="55"/>
      <c r="F94" s="27"/>
      <c r="G94" s="27">
        <v>10</v>
      </c>
      <c r="H94" s="9"/>
      <c r="I94" s="9">
        <v>1</v>
      </c>
      <c r="J94" s="9">
        <v>1</v>
      </c>
      <c r="K94" s="9">
        <v>1</v>
      </c>
      <c r="L94" s="9">
        <v>2</v>
      </c>
      <c r="M94" s="9">
        <v>1</v>
      </c>
      <c r="N94" s="9">
        <v>1</v>
      </c>
      <c r="O94" s="9">
        <v>3</v>
      </c>
      <c r="P94" s="24"/>
      <c r="Q94" s="24"/>
      <c r="R94" s="5"/>
      <c r="S94" s="5"/>
      <c r="T94" s="5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37">
        <f t="shared" si="4"/>
        <v>10</v>
      </c>
    </row>
    <row r="95" spans="1:51" x14ac:dyDescent="0.25">
      <c r="A95" s="54">
        <v>38</v>
      </c>
      <c r="B95" s="56" t="s">
        <v>86</v>
      </c>
      <c r="C95" s="58" t="s">
        <v>87</v>
      </c>
      <c r="D95" s="52" t="s">
        <v>112</v>
      </c>
      <c r="E95" s="54">
        <v>3</v>
      </c>
      <c r="F95" s="27">
        <v>75</v>
      </c>
      <c r="G95" s="27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>
        <v>8</v>
      </c>
      <c r="S95" s="25">
        <v>16</v>
      </c>
      <c r="T95" s="25">
        <v>16</v>
      </c>
      <c r="U95" s="25">
        <v>8</v>
      </c>
      <c r="V95" s="25">
        <v>8</v>
      </c>
      <c r="W95" s="25">
        <v>8</v>
      </c>
      <c r="X95" s="25">
        <v>8</v>
      </c>
      <c r="Y95" s="25">
        <v>3</v>
      </c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37">
        <f t="shared" si="4"/>
        <v>75</v>
      </c>
    </row>
    <row r="96" spans="1:51" x14ac:dyDescent="0.25">
      <c r="A96" s="55"/>
      <c r="B96" s="57"/>
      <c r="C96" s="59"/>
      <c r="D96" s="53"/>
      <c r="E96" s="55"/>
      <c r="F96" s="27"/>
      <c r="G96" s="27">
        <v>0</v>
      </c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9"/>
      <c r="S96" s="9"/>
      <c r="T96" s="9"/>
      <c r="U96" s="9"/>
      <c r="V96" s="9"/>
      <c r="W96" s="9"/>
      <c r="X96" s="9"/>
      <c r="Y96" s="9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37">
        <f t="shared" si="4"/>
        <v>0</v>
      </c>
    </row>
    <row r="97" spans="1:51" x14ac:dyDescent="0.25">
      <c r="A97" s="54">
        <v>39</v>
      </c>
      <c r="B97" s="56" t="s">
        <v>88</v>
      </c>
      <c r="C97" s="58" t="s">
        <v>89</v>
      </c>
      <c r="D97" s="52" t="s">
        <v>90</v>
      </c>
      <c r="E97" s="54">
        <v>3</v>
      </c>
      <c r="F97" s="27">
        <v>75</v>
      </c>
      <c r="G97" s="27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5">
        <v>8</v>
      </c>
      <c r="AC97" s="25">
        <v>8</v>
      </c>
      <c r="AD97" s="25">
        <v>8</v>
      </c>
      <c r="AE97" s="25">
        <v>8</v>
      </c>
      <c r="AF97" s="25">
        <v>8</v>
      </c>
      <c r="AG97" s="25">
        <v>8</v>
      </c>
      <c r="AH97" s="25">
        <v>8</v>
      </c>
      <c r="AI97" s="25">
        <v>8</v>
      </c>
      <c r="AJ97" s="25">
        <v>8</v>
      </c>
      <c r="AK97" s="25">
        <v>3</v>
      </c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5"/>
      <c r="AW97" s="5"/>
      <c r="AX97" s="5"/>
      <c r="AY97" s="37">
        <f t="shared" si="4"/>
        <v>75</v>
      </c>
    </row>
    <row r="98" spans="1:51" x14ac:dyDescent="0.25">
      <c r="A98" s="55"/>
      <c r="B98" s="57"/>
      <c r="C98" s="59"/>
      <c r="D98" s="53"/>
      <c r="E98" s="55"/>
      <c r="F98" s="27"/>
      <c r="G98" s="27">
        <v>0</v>
      </c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5"/>
      <c r="AW98" s="5"/>
      <c r="AX98" s="5"/>
      <c r="AY98" s="37">
        <f t="shared" si="4"/>
        <v>0</v>
      </c>
    </row>
    <row r="99" spans="1:51" x14ac:dyDescent="0.25">
      <c r="A99" s="41"/>
      <c r="B99" s="43" t="s">
        <v>8</v>
      </c>
      <c r="C99" s="44"/>
      <c r="D99" s="45"/>
      <c r="E99" s="46">
        <f>SUM(E73:E98)</f>
        <v>66</v>
      </c>
      <c r="F99" s="46">
        <f t="shared" ref="F99:AX99" si="5">SUM(F73:F98)</f>
        <v>1596</v>
      </c>
      <c r="G99" s="46">
        <f t="shared" si="5"/>
        <v>54</v>
      </c>
      <c r="H99" s="46">
        <f t="shared" si="5"/>
        <v>34</v>
      </c>
      <c r="I99" s="46">
        <f t="shared" si="5"/>
        <v>35</v>
      </c>
      <c r="J99" s="46">
        <f t="shared" si="5"/>
        <v>35</v>
      </c>
      <c r="K99" s="46">
        <f t="shared" si="5"/>
        <v>35</v>
      </c>
      <c r="L99" s="46">
        <f t="shared" si="5"/>
        <v>35</v>
      </c>
      <c r="M99" s="46">
        <f t="shared" si="5"/>
        <v>35</v>
      </c>
      <c r="N99" s="46">
        <f t="shared" si="5"/>
        <v>35</v>
      </c>
      <c r="O99" s="46">
        <f t="shared" si="5"/>
        <v>36</v>
      </c>
      <c r="P99" s="46">
        <f t="shared" si="5"/>
        <v>34</v>
      </c>
      <c r="Q99" s="46">
        <f t="shared" si="5"/>
        <v>34</v>
      </c>
      <c r="R99" s="46">
        <f t="shared" si="5"/>
        <v>37</v>
      </c>
      <c r="S99" s="46">
        <f t="shared" si="5"/>
        <v>35</v>
      </c>
      <c r="T99" s="46">
        <f t="shared" si="5"/>
        <v>35</v>
      </c>
      <c r="U99" s="46">
        <f t="shared" si="5"/>
        <v>40</v>
      </c>
      <c r="V99" s="46">
        <f t="shared" si="5"/>
        <v>40</v>
      </c>
      <c r="W99" s="46">
        <f t="shared" si="5"/>
        <v>39</v>
      </c>
      <c r="X99" s="46">
        <f t="shared" si="5"/>
        <v>39</v>
      </c>
      <c r="Y99" s="46">
        <f t="shared" si="5"/>
        <v>38</v>
      </c>
      <c r="Z99" s="46">
        <f t="shared" si="5"/>
        <v>40</v>
      </c>
      <c r="AA99" s="46">
        <f t="shared" si="5"/>
        <v>40</v>
      </c>
      <c r="AB99" s="46">
        <f t="shared" si="5"/>
        <v>40</v>
      </c>
      <c r="AC99" s="46">
        <f t="shared" si="5"/>
        <v>40</v>
      </c>
      <c r="AD99" s="46">
        <f t="shared" si="5"/>
        <v>40</v>
      </c>
      <c r="AE99" s="46">
        <f t="shared" si="5"/>
        <v>40</v>
      </c>
      <c r="AF99" s="46">
        <f t="shared" si="5"/>
        <v>40</v>
      </c>
      <c r="AG99" s="46">
        <f t="shared" si="5"/>
        <v>40</v>
      </c>
      <c r="AH99" s="46">
        <f t="shared" si="5"/>
        <v>40</v>
      </c>
      <c r="AI99" s="46">
        <f t="shared" si="5"/>
        <v>40</v>
      </c>
      <c r="AJ99" s="46">
        <f t="shared" si="5"/>
        <v>40</v>
      </c>
      <c r="AK99" s="46">
        <f t="shared" si="5"/>
        <v>40</v>
      </c>
      <c r="AL99" s="46">
        <f t="shared" si="5"/>
        <v>40</v>
      </c>
      <c r="AM99" s="46">
        <f t="shared" si="5"/>
        <v>39</v>
      </c>
      <c r="AN99" s="46">
        <f t="shared" si="5"/>
        <v>40</v>
      </c>
      <c r="AO99" s="46">
        <f t="shared" si="5"/>
        <v>40</v>
      </c>
      <c r="AP99" s="46">
        <f t="shared" si="5"/>
        <v>40</v>
      </c>
      <c r="AQ99" s="46">
        <f t="shared" si="5"/>
        <v>40</v>
      </c>
      <c r="AR99" s="46">
        <f t="shared" si="5"/>
        <v>40</v>
      </c>
      <c r="AS99" s="46">
        <f t="shared" si="5"/>
        <v>40</v>
      </c>
      <c r="AT99" s="46">
        <f t="shared" si="5"/>
        <v>40</v>
      </c>
      <c r="AU99" s="46">
        <f t="shared" si="5"/>
        <v>40</v>
      </c>
      <c r="AV99" s="46">
        <f t="shared" si="5"/>
        <v>40</v>
      </c>
      <c r="AW99" s="46">
        <f t="shared" si="5"/>
        <v>40</v>
      </c>
      <c r="AX99" s="46">
        <f t="shared" si="5"/>
        <v>40</v>
      </c>
      <c r="AY99" s="37">
        <f t="shared" si="4"/>
        <v>1650</v>
      </c>
    </row>
    <row r="102" spans="1:51" ht="32.25" customHeight="1" x14ac:dyDescent="0.25">
      <c r="A102" s="95" t="s">
        <v>117</v>
      </c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  <c r="T102" s="95"/>
      <c r="U102" s="12"/>
      <c r="V102" s="12"/>
      <c r="W102" s="12"/>
      <c r="X102" s="12"/>
      <c r="Y102" s="12"/>
      <c r="Z102" s="12"/>
      <c r="AA102" s="12"/>
      <c r="AB102" s="12"/>
      <c r="AC102" s="12"/>
    </row>
    <row r="103" spans="1:51" x14ac:dyDescent="0.25">
      <c r="A103" s="60" t="s">
        <v>1</v>
      </c>
      <c r="B103" s="96" t="s">
        <v>118</v>
      </c>
      <c r="C103" s="97" t="s">
        <v>119</v>
      </c>
      <c r="D103" s="99" t="s">
        <v>4</v>
      </c>
      <c r="E103" s="60" t="s">
        <v>120</v>
      </c>
      <c r="F103" s="60"/>
      <c r="G103" s="100" t="s">
        <v>2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1"/>
      <c r="Z103" s="101"/>
      <c r="AA103" s="101"/>
      <c r="AB103" s="102"/>
      <c r="AC103" s="105" t="s">
        <v>121</v>
      </c>
    </row>
    <row r="104" spans="1:51" ht="43.5" customHeight="1" x14ac:dyDescent="0.25">
      <c r="A104" s="60"/>
      <c r="B104" s="96"/>
      <c r="C104" s="98"/>
      <c r="D104" s="99"/>
      <c r="E104" s="17" t="s">
        <v>5</v>
      </c>
      <c r="F104" s="17" t="s">
        <v>122</v>
      </c>
      <c r="G104" s="13">
        <v>1</v>
      </c>
      <c r="H104" s="13">
        <v>2</v>
      </c>
      <c r="I104" s="13">
        <v>3</v>
      </c>
      <c r="J104" s="13">
        <v>4</v>
      </c>
      <c r="K104" s="13">
        <v>5</v>
      </c>
      <c r="L104" s="13">
        <v>6</v>
      </c>
      <c r="M104" s="13">
        <v>7</v>
      </c>
      <c r="N104" s="13">
        <v>8</v>
      </c>
      <c r="O104" s="13">
        <v>9</v>
      </c>
      <c r="P104" s="13">
        <v>10</v>
      </c>
      <c r="Q104" s="13">
        <v>11</v>
      </c>
      <c r="R104" s="13">
        <v>12</v>
      </c>
      <c r="S104" s="13">
        <v>13</v>
      </c>
      <c r="T104" s="13">
        <v>14</v>
      </c>
      <c r="U104" s="13">
        <v>15</v>
      </c>
      <c r="V104" s="13">
        <v>16</v>
      </c>
      <c r="W104" s="13">
        <v>17</v>
      </c>
      <c r="X104" s="13">
        <v>18</v>
      </c>
      <c r="Y104" s="13">
        <v>19</v>
      </c>
      <c r="Z104" s="13">
        <v>20</v>
      </c>
      <c r="AA104" s="13">
        <v>21</v>
      </c>
      <c r="AB104" s="13">
        <v>22</v>
      </c>
      <c r="AC104" s="105"/>
    </row>
    <row r="105" spans="1:51" x14ac:dyDescent="0.25">
      <c r="A105" s="87">
        <v>1</v>
      </c>
      <c r="B105" s="88" t="s">
        <v>123</v>
      </c>
      <c r="C105" s="89" t="s">
        <v>124</v>
      </c>
      <c r="D105" s="91">
        <v>15</v>
      </c>
      <c r="E105" s="14">
        <v>295</v>
      </c>
      <c r="F105" s="14"/>
      <c r="G105" s="15">
        <v>30</v>
      </c>
      <c r="H105" s="15">
        <v>30</v>
      </c>
      <c r="I105" s="15">
        <v>30</v>
      </c>
      <c r="J105" s="15">
        <v>30</v>
      </c>
      <c r="K105" s="15">
        <v>30</v>
      </c>
      <c r="L105" s="15">
        <v>30</v>
      </c>
      <c r="M105" s="15">
        <v>30</v>
      </c>
      <c r="N105" s="15">
        <v>30</v>
      </c>
      <c r="O105" s="15">
        <v>30</v>
      </c>
      <c r="P105" s="15">
        <v>25</v>
      </c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>
        <v>295</v>
      </c>
    </row>
    <row r="106" spans="1:51" x14ac:dyDescent="0.25">
      <c r="A106" s="87"/>
      <c r="B106" s="88"/>
      <c r="C106" s="90"/>
      <c r="D106" s="92"/>
      <c r="E106" s="14"/>
      <c r="F106" s="14">
        <v>80</v>
      </c>
      <c r="G106" s="15">
        <v>5</v>
      </c>
      <c r="H106" s="15">
        <v>6</v>
      </c>
      <c r="I106" s="15">
        <v>5</v>
      </c>
      <c r="J106" s="15">
        <v>10</v>
      </c>
      <c r="K106" s="15">
        <v>10</v>
      </c>
      <c r="L106" s="15">
        <v>10</v>
      </c>
      <c r="M106" s="15">
        <v>10</v>
      </c>
      <c r="N106" s="15">
        <v>10</v>
      </c>
      <c r="O106" s="15">
        <v>7</v>
      </c>
      <c r="P106" s="15">
        <v>7</v>
      </c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>
        <v>80</v>
      </c>
    </row>
    <row r="107" spans="1:51" x14ac:dyDescent="0.25">
      <c r="A107" s="93">
        <v>2</v>
      </c>
      <c r="B107" s="91" t="s">
        <v>125</v>
      </c>
      <c r="C107" s="89" t="s">
        <v>126</v>
      </c>
      <c r="D107" s="91">
        <v>15</v>
      </c>
      <c r="E107" s="16">
        <v>296</v>
      </c>
      <c r="F107" s="16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>
        <v>30</v>
      </c>
      <c r="T107" s="15">
        <v>30</v>
      </c>
      <c r="U107" s="15">
        <v>30</v>
      </c>
      <c r="V107" s="15">
        <v>30</v>
      </c>
      <c r="W107" s="15">
        <v>30</v>
      </c>
      <c r="X107" s="15">
        <v>30</v>
      </c>
      <c r="Y107" s="15">
        <v>30</v>
      </c>
      <c r="Z107" s="15">
        <v>30</v>
      </c>
      <c r="AA107" s="15">
        <v>30</v>
      </c>
      <c r="AB107" s="15">
        <v>26</v>
      </c>
      <c r="AC107" s="15">
        <v>296</v>
      </c>
    </row>
    <row r="108" spans="1:51" x14ac:dyDescent="0.25">
      <c r="A108" s="94"/>
      <c r="B108" s="92"/>
      <c r="C108" s="90"/>
      <c r="D108" s="92"/>
      <c r="E108" s="14"/>
      <c r="F108" s="14">
        <v>79</v>
      </c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>
        <v>6</v>
      </c>
      <c r="T108" s="15">
        <v>6</v>
      </c>
      <c r="U108" s="15">
        <v>6</v>
      </c>
      <c r="V108" s="15">
        <v>10</v>
      </c>
      <c r="W108" s="15">
        <v>10</v>
      </c>
      <c r="X108" s="15">
        <v>10</v>
      </c>
      <c r="Y108" s="15">
        <v>8</v>
      </c>
      <c r="Z108" s="15">
        <v>5</v>
      </c>
      <c r="AA108" s="15">
        <v>9</v>
      </c>
      <c r="AB108" s="15">
        <v>9</v>
      </c>
      <c r="AC108" s="15">
        <v>79</v>
      </c>
    </row>
    <row r="109" spans="1:51" x14ac:dyDescent="0.25">
      <c r="A109" s="60" t="s">
        <v>127</v>
      </c>
      <c r="B109" s="60"/>
      <c r="C109" s="13"/>
      <c r="D109" s="13">
        <v>30</v>
      </c>
      <c r="E109" s="13">
        <v>591</v>
      </c>
      <c r="F109" s="13">
        <v>159</v>
      </c>
      <c r="G109" s="13">
        <v>35</v>
      </c>
      <c r="H109" s="13">
        <v>36</v>
      </c>
      <c r="I109" s="13">
        <v>35</v>
      </c>
      <c r="J109" s="13">
        <v>40</v>
      </c>
      <c r="K109" s="13">
        <v>40</v>
      </c>
      <c r="L109" s="13">
        <v>40</v>
      </c>
      <c r="M109" s="13">
        <v>40</v>
      </c>
      <c r="N109" s="13">
        <v>40</v>
      </c>
      <c r="O109" s="13">
        <v>37</v>
      </c>
      <c r="P109" s="13">
        <v>32</v>
      </c>
      <c r="Q109" s="13">
        <v>0</v>
      </c>
      <c r="R109" s="13">
        <v>0</v>
      </c>
      <c r="S109" s="13">
        <v>36</v>
      </c>
      <c r="T109" s="13">
        <v>36</v>
      </c>
      <c r="U109" s="13">
        <v>36</v>
      </c>
      <c r="V109" s="13">
        <v>40</v>
      </c>
      <c r="W109" s="13">
        <v>40</v>
      </c>
      <c r="X109" s="13">
        <v>40</v>
      </c>
      <c r="Y109" s="13">
        <v>38</v>
      </c>
      <c r="Z109" s="13">
        <v>35</v>
      </c>
      <c r="AA109" s="13">
        <v>39</v>
      </c>
      <c r="AB109" s="13">
        <v>35</v>
      </c>
      <c r="AC109" s="13">
        <v>750</v>
      </c>
    </row>
  </sheetData>
  <mergeCells count="237">
    <mergeCell ref="E85:E86"/>
    <mergeCell ref="AK69:BJ69"/>
    <mergeCell ref="E49:E50"/>
    <mergeCell ref="C43:C44"/>
    <mergeCell ref="D43:D44"/>
    <mergeCell ref="E43:E44"/>
    <mergeCell ref="C41:C42"/>
    <mergeCell ref="A102:T102"/>
    <mergeCell ref="A103:A104"/>
    <mergeCell ref="B103:B104"/>
    <mergeCell ref="C103:C104"/>
    <mergeCell ref="D103:D104"/>
    <mergeCell ref="E103:F103"/>
    <mergeCell ref="G103:AB103"/>
    <mergeCell ref="F71:AY71"/>
    <mergeCell ref="B61:B62"/>
    <mergeCell ref="A61:A62"/>
    <mergeCell ref="C61:C62"/>
    <mergeCell ref="D61:D62"/>
    <mergeCell ref="AC103:AC104"/>
    <mergeCell ref="A83:A84"/>
    <mergeCell ref="B83:B84"/>
    <mergeCell ref="C83:C84"/>
    <mergeCell ref="D83:D84"/>
    <mergeCell ref="E83:E84"/>
    <mergeCell ref="A85:A86"/>
    <mergeCell ref="A43:A44"/>
    <mergeCell ref="B43:B44"/>
    <mergeCell ref="A105:A106"/>
    <mergeCell ref="B105:B106"/>
    <mergeCell ref="C105:C106"/>
    <mergeCell ref="D105:D106"/>
    <mergeCell ref="A107:A108"/>
    <mergeCell ref="B107:B108"/>
    <mergeCell ref="C107:C108"/>
    <mergeCell ref="D107:D108"/>
    <mergeCell ref="A73:A74"/>
    <mergeCell ref="B73:B74"/>
    <mergeCell ref="C73:C74"/>
    <mergeCell ref="D73:D74"/>
    <mergeCell ref="D53:D54"/>
    <mergeCell ref="A49:A50"/>
    <mergeCell ref="B49:B50"/>
    <mergeCell ref="C49:C50"/>
    <mergeCell ref="D49:D50"/>
    <mergeCell ref="B85:B86"/>
    <mergeCell ref="C85:C86"/>
    <mergeCell ref="D85:D86"/>
    <mergeCell ref="A17:A18"/>
    <mergeCell ref="B17:B18"/>
    <mergeCell ref="C17:C18"/>
    <mergeCell ref="D17:D18"/>
    <mergeCell ref="E17:E18"/>
    <mergeCell ref="B29:B30"/>
    <mergeCell ref="C29:C30"/>
    <mergeCell ref="D29:D30"/>
    <mergeCell ref="E29:E30"/>
    <mergeCell ref="A29:A30"/>
    <mergeCell ref="A45:A46"/>
    <mergeCell ref="B45:B46"/>
    <mergeCell ref="C45:C46"/>
    <mergeCell ref="D45:D46"/>
    <mergeCell ref="E45:E46"/>
    <mergeCell ref="A47:A48"/>
    <mergeCell ref="B47:B48"/>
    <mergeCell ref="C47:C48"/>
    <mergeCell ref="D47:D48"/>
    <mergeCell ref="E47:E48"/>
    <mergeCell ref="B1:I1"/>
    <mergeCell ref="B2:AJ2"/>
    <mergeCell ref="B3:AJ3"/>
    <mergeCell ref="C12:C13"/>
    <mergeCell ref="D12:D13"/>
    <mergeCell ref="E12:E13"/>
    <mergeCell ref="A15:A16"/>
    <mergeCell ref="B15:B16"/>
    <mergeCell ref="C15:C16"/>
    <mergeCell ref="D15:D16"/>
    <mergeCell ref="E15:E16"/>
    <mergeCell ref="A4:AV4"/>
    <mergeCell ref="AK1:AV3"/>
    <mergeCell ref="A5:A6"/>
    <mergeCell ref="B5:B6"/>
    <mergeCell ref="A23:A24"/>
    <mergeCell ref="B23:B24"/>
    <mergeCell ref="C23:C24"/>
    <mergeCell ref="D23:D24"/>
    <mergeCell ref="E23:E24"/>
    <mergeCell ref="C5:C6"/>
    <mergeCell ref="D5:D6"/>
    <mergeCell ref="E5:E6"/>
    <mergeCell ref="F5:AV5"/>
    <mergeCell ref="A8:A9"/>
    <mergeCell ref="B8:B9"/>
    <mergeCell ref="C8:C9"/>
    <mergeCell ref="D8:D9"/>
    <mergeCell ref="E8:E9"/>
    <mergeCell ref="A10:A11"/>
    <mergeCell ref="B10:B11"/>
    <mergeCell ref="C10:C11"/>
    <mergeCell ref="D10:D11"/>
    <mergeCell ref="E10:E11"/>
    <mergeCell ref="A12:A13"/>
    <mergeCell ref="B12:B13"/>
    <mergeCell ref="A25:A26"/>
    <mergeCell ref="B25:B26"/>
    <mergeCell ref="C25:C26"/>
    <mergeCell ref="D25:D26"/>
    <mergeCell ref="E25:E26"/>
    <mergeCell ref="A27:A28"/>
    <mergeCell ref="B27:B28"/>
    <mergeCell ref="A33:A34"/>
    <mergeCell ref="C27:C28"/>
    <mergeCell ref="D27:D28"/>
    <mergeCell ref="B33:B34"/>
    <mergeCell ref="C33:C34"/>
    <mergeCell ref="D33:D34"/>
    <mergeCell ref="E33:E34"/>
    <mergeCell ref="A31:A32"/>
    <mergeCell ref="B31:B32"/>
    <mergeCell ref="C31:C32"/>
    <mergeCell ref="D31:D32"/>
    <mergeCell ref="E27:E28"/>
    <mergeCell ref="E31:E32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K39:BJ39"/>
    <mergeCell ref="A41:A42"/>
    <mergeCell ref="B41:B42"/>
    <mergeCell ref="D41:D42"/>
    <mergeCell ref="E41:E42"/>
    <mergeCell ref="A35:A36"/>
    <mergeCell ref="B35:B36"/>
    <mergeCell ref="C35:C36"/>
    <mergeCell ref="D35:D36"/>
    <mergeCell ref="E35:E36"/>
    <mergeCell ref="F41:AV41"/>
    <mergeCell ref="B39:AJ39"/>
    <mergeCell ref="E53:E54"/>
    <mergeCell ref="A81:A82"/>
    <mergeCell ref="B81:B82"/>
    <mergeCell ref="C81:C82"/>
    <mergeCell ref="D81:D82"/>
    <mergeCell ref="E81:E82"/>
    <mergeCell ref="A51:A52"/>
    <mergeCell ref="B51:B52"/>
    <mergeCell ref="C51:C52"/>
    <mergeCell ref="D51:D52"/>
    <mergeCell ref="E51:E52"/>
    <mergeCell ref="A53:A54"/>
    <mergeCell ref="B53:B54"/>
    <mergeCell ref="C53:C54"/>
    <mergeCell ref="A71:A72"/>
    <mergeCell ref="B71:B72"/>
    <mergeCell ref="D71:D72"/>
    <mergeCell ref="E71:E72"/>
    <mergeCell ref="A63:A64"/>
    <mergeCell ref="B63:B64"/>
    <mergeCell ref="C63:C64"/>
    <mergeCell ref="D63:D64"/>
    <mergeCell ref="E63:E64"/>
    <mergeCell ref="A79:A80"/>
    <mergeCell ref="B79:B80"/>
    <mergeCell ref="C79:C80"/>
    <mergeCell ref="D79:D80"/>
    <mergeCell ref="E79:E80"/>
    <mergeCell ref="A65:A66"/>
    <mergeCell ref="B65:B66"/>
    <mergeCell ref="C65:C66"/>
    <mergeCell ref="D65:D66"/>
    <mergeCell ref="E65:E66"/>
    <mergeCell ref="A75:A76"/>
    <mergeCell ref="B75:B76"/>
    <mergeCell ref="C75:C76"/>
    <mergeCell ref="D75:D76"/>
    <mergeCell ref="E75:E76"/>
    <mergeCell ref="C71:C72"/>
    <mergeCell ref="A77:A78"/>
    <mergeCell ref="B77:B78"/>
    <mergeCell ref="C77:C78"/>
    <mergeCell ref="D77:D78"/>
    <mergeCell ref="E77:E78"/>
    <mergeCell ref="E73:E74"/>
    <mergeCell ref="D93:D94"/>
    <mergeCell ref="E93:E94"/>
    <mergeCell ref="A87:A88"/>
    <mergeCell ref="B87:B88"/>
    <mergeCell ref="C87:C88"/>
    <mergeCell ref="D87:D88"/>
    <mergeCell ref="E87:E88"/>
    <mergeCell ref="A89:A90"/>
    <mergeCell ref="B89:B90"/>
    <mergeCell ref="C89:C90"/>
    <mergeCell ref="D89:D90"/>
    <mergeCell ref="E89:E90"/>
    <mergeCell ref="A109:B109"/>
    <mergeCell ref="A59:A60"/>
    <mergeCell ref="B59:B60"/>
    <mergeCell ref="C59:C60"/>
    <mergeCell ref="D59:D60"/>
    <mergeCell ref="E59:E60"/>
    <mergeCell ref="A95:A96"/>
    <mergeCell ref="B95:B96"/>
    <mergeCell ref="C95:C96"/>
    <mergeCell ref="D95:D96"/>
    <mergeCell ref="E95:E96"/>
    <mergeCell ref="A97:A98"/>
    <mergeCell ref="B97:B98"/>
    <mergeCell ref="C97:C98"/>
    <mergeCell ref="D97:D98"/>
    <mergeCell ref="E97:E98"/>
    <mergeCell ref="A91:A92"/>
    <mergeCell ref="B91:B92"/>
    <mergeCell ref="C91:C92"/>
    <mergeCell ref="D91:D92"/>
    <mergeCell ref="E91:E92"/>
    <mergeCell ref="A93:A94"/>
    <mergeCell ref="B93:B94"/>
    <mergeCell ref="C93:C94"/>
    <mergeCell ref="A55:A56"/>
    <mergeCell ref="B55:B56"/>
    <mergeCell ref="C55:C56"/>
    <mergeCell ref="D55:D56"/>
    <mergeCell ref="E55:E56"/>
    <mergeCell ref="A57:A58"/>
    <mergeCell ref="B57:B58"/>
    <mergeCell ref="C57:C58"/>
    <mergeCell ref="D57:D58"/>
    <mergeCell ref="E57:E58"/>
  </mergeCells>
  <phoneticPr fontId="3" type="noConversion"/>
  <pageMargins left="0.2" right="0.19" top="0.75" bottom="1.01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პრაქტიკოსი ექთანი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2022-09-08T12:33:08Z</dcterms:modified>
</cp:coreProperties>
</file>